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5955" yWindow="495" windowWidth="15030" windowHeight="11010" tabRatio="812" activeTab="5"/>
  </bookViews>
  <sheets>
    <sheet name="Приложение 1" sheetId="49" r:id="rId1"/>
    <sheet name="Приложение 2" sheetId="32" r:id="rId2"/>
    <sheet name="Приложение 3 " sheetId="54" r:id="rId3"/>
    <sheet name="приложение 4" sheetId="65" r:id="rId4"/>
    <sheet name="Приложение 5" sheetId="66" r:id="rId5"/>
    <sheet name="Приложение 6" sheetId="31" r:id="rId6"/>
  </sheets>
  <definedNames>
    <definedName name="_xlnm._FilterDatabase" localSheetId="1" hidden="1">'Приложение 2'!$A$6:$Q$601</definedName>
    <definedName name="_xlnm._FilterDatabase" localSheetId="2" hidden="1">'Приложение 3 '!$A$7:$Q$854</definedName>
    <definedName name="_xlnm.Print_Area" localSheetId="0">'Приложение 1'!$A$1:$K$189</definedName>
    <definedName name="_xlnm.Print_Area" localSheetId="1">'Приложение 2'!$A$1:$L$599</definedName>
    <definedName name="_xlnm.Print_Area" localSheetId="2">'Приложение 3 '!$A$1:$N$852</definedName>
    <definedName name="_xlnm.Print_Area" localSheetId="4">'Приложение 5'!$A$1:$K$33</definedName>
  </definedNames>
  <calcPr calcId="145621"/>
</workbook>
</file>

<file path=xl/calcChain.xml><?xml version="1.0" encoding="utf-8"?>
<calcChain xmlns="http://schemas.openxmlformats.org/spreadsheetml/2006/main">
  <c r="G13" i="66" l="1"/>
  <c r="G12" i="66" s="1"/>
  <c r="H13" i="66"/>
  <c r="H12" i="66" s="1"/>
  <c r="I14" i="66"/>
  <c r="D16" i="66"/>
  <c r="D13" i="66" s="1"/>
  <c r="D12" i="66" s="1"/>
  <c r="E16" i="66"/>
  <c r="G16" i="66"/>
  <c r="H16" i="66"/>
  <c r="I16" i="66"/>
  <c r="J16" i="66"/>
  <c r="J13" i="66" s="1"/>
  <c r="J12" i="66" s="1"/>
  <c r="K16" i="66"/>
  <c r="K13" i="66" s="1"/>
  <c r="K12" i="66" s="1"/>
  <c r="C18" i="66"/>
  <c r="F18" i="66"/>
  <c r="C19" i="66"/>
  <c r="C20" i="66"/>
  <c r="C21" i="66"/>
  <c r="C22" i="66"/>
  <c r="F23" i="66"/>
  <c r="I23" i="66"/>
  <c r="E24" i="66"/>
  <c r="C26" i="66"/>
  <c r="C24" i="66" s="1"/>
  <c r="F26" i="66"/>
  <c r="I26" i="66"/>
  <c r="C27" i="66"/>
  <c r="C28" i="66"/>
  <c r="F28" i="66"/>
  <c r="I28" i="66"/>
  <c r="C29" i="66"/>
  <c r="F29" i="66"/>
  <c r="I29" i="66"/>
  <c r="C30" i="66"/>
  <c r="F30" i="66"/>
  <c r="C31" i="66"/>
  <c r="F31" i="66"/>
  <c r="I31" i="66"/>
  <c r="E32" i="66"/>
  <c r="F32" i="66"/>
  <c r="H32" i="66"/>
  <c r="K32" i="66"/>
  <c r="C33" i="66"/>
  <c r="C32" i="66" s="1"/>
  <c r="F33" i="66"/>
  <c r="I33" i="66"/>
  <c r="I32" i="66" s="1"/>
  <c r="C16" i="66" l="1"/>
  <c r="E13" i="66"/>
  <c r="E12" i="66" s="1"/>
  <c r="I13" i="66"/>
  <c r="F16" i="66"/>
  <c r="F13" i="66" s="1"/>
  <c r="F12" i="66" s="1"/>
  <c r="I12" i="66"/>
  <c r="C13" i="66"/>
  <c r="C12" i="66" s="1"/>
  <c r="E105" i="49"/>
  <c r="D104" i="49"/>
  <c r="D105" i="49"/>
  <c r="C15" i="65" l="1"/>
  <c r="E374" i="32"/>
  <c r="E373" i="32" s="1"/>
  <c r="H363" i="54"/>
  <c r="H362" i="54" s="1"/>
  <c r="H361" i="54" s="1"/>
  <c r="G362" i="54"/>
  <c r="G361" i="54" s="1"/>
  <c r="G363" i="54"/>
  <c r="H224" i="54"/>
  <c r="H225" i="54"/>
  <c r="G223" i="54"/>
  <c r="G222" i="54" s="1"/>
  <c r="G221" i="54" s="1"/>
  <c r="G218" i="54"/>
  <c r="G217" i="54" s="1"/>
  <c r="G216" i="54" s="1"/>
  <c r="H219" i="54"/>
  <c r="H220" i="54"/>
  <c r="E476" i="32"/>
  <c r="E475" i="32" s="1"/>
  <c r="E474" i="32" s="1"/>
  <c r="F477" i="32"/>
  <c r="F478" i="32"/>
  <c r="F472" i="32"/>
  <c r="F473" i="32"/>
  <c r="E471" i="32"/>
  <c r="E470" i="32" s="1"/>
  <c r="E469" i="32" s="1"/>
  <c r="H335" i="54"/>
  <c r="H334" i="54" s="1"/>
  <c r="G335" i="54"/>
  <c r="G334" i="54" s="1"/>
  <c r="F334" i="54"/>
  <c r="E437" i="32"/>
  <c r="E438" i="32"/>
  <c r="F438" i="32"/>
  <c r="F437" i="32"/>
  <c r="D437" i="32"/>
  <c r="E185" i="49" l="1"/>
  <c r="D185" i="49"/>
  <c r="J20" i="65" l="1"/>
  <c r="I20" i="65"/>
  <c r="K20" i="65"/>
  <c r="H20" i="65"/>
  <c r="G20" i="65"/>
  <c r="E20" i="65"/>
  <c r="D20" i="65"/>
  <c r="G378" i="54"/>
  <c r="H379" i="54"/>
  <c r="F390" i="32"/>
  <c r="E389" i="32"/>
  <c r="H429" i="54"/>
  <c r="G429" i="54"/>
  <c r="F594" i="32"/>
  <c r="E594" i="32"/>
  <c r="F592" i="32"/>
  <c r="E592" i="32"/>
  <c r="G426" i="54" l="1"/>
  <c r="G425" i="54" s="1"/>
  <c r="G416" i="54" s="1"/>
  <c r="G415" i="54" s="1"/>
  <c r="H426" i="54"/>
  <c r="H425" i="54" s="1"/>
  <c r="J271" i="54"/>
  <c r="J270" i="54" s="1"/>
  <c r="J265" i="54" s="1"/>
  <c r="J264" i="54" s="1"/>
  <c r="J263" i="54" s="1"/>
  <c r="J236" i="54"/>
  <c r="J235" i="54" s="1"/>
  <c r="J177" i="54" s="1"/>
  <c r="M177" i="54"/>
  <c r="G798" i="54"/>
  <c r="G797" i="54" s="1"/>
  <c r="G796" i="54" s="1"/>
  <c r="G795" i="54" s="1"/>
  <c r="G794" i="54" s="1"/>
  <c r="G793" i="54" s="1"/>
  <c r="G792" i="54" s="1"/>
  <c r="E8" i="32"/>
  <c r="E347" i="32"/>
  <c r="E346" i="32" s="1"/>
  <c r="G238" i="54"/>
  <c r="G237" i="54" s="1"/>
  <c r="H218" i="32" l="1"/>
  <c r="H217" i="32" s="1"/>
  <c r="H280" i="54"/>
  <c r="G280" i="54"/>
  <c r="G271" i="54" s="1"/>
  <c r="G270" i="54" s="1"/>
  <c r="G265" i="54" s="1"/>
  <c r="G264" i="54" s="1"/>
  <c r="F233" i="32"/>
  <c r="F232" i="32" s="1"/>
  <c r="E233" i="32"/>
  <c r="E232" i="32" s="1"/>
  <c r="E218" i="32" s="1"/>
  <c r="E217" i="32" s="1"/>
  <c r="H368" i="54" l="1"/>
  <c r="H369" i="54"/>
  <c r="G369" i="54"/>
  <c r="G366" i="54" s="1"/>
  <c r="H373" i="54"/>
  <c r="H372" i="54"/>
  <c r="H371" i="54" s="1"/>
  <c r="H370" i="54" s="1"/>
  <c r="G371" i="54"/>
  <c r="G370" i="54" s="1"/>
  <c r="N371" i="54"/>
  <c r="N370" i="54" s="1"/>
  <c r="L371" i="54"/>
  <c r="L370" i="54" s="1"/>
  <c r="K370" i="54"/>
  <c r="I370" i="54"/>
  <c r="E382" i="32"/>
  <c r="E381" i="32" s="1"/>
  <c r="F383" i="32"/>
  <c r="F384" i="32"/>
  <c r="F379" i="32"/>
  <c r="E380" i="32"/>
  <c r="E378" i="32" s="1"/>
  <c r="H326" i="54"/>
  <c r="H325" i="54" s="1"/>
  <c r="G326" i="54"/>
  <c r="G325" i="54" s="1"/>
  <c r="G308" i="54" s="1"/>
  <c r="F429" i="32"/>
  <c r="F428" i="32" s="1"/>
  <c r="E429" i="32"/>
  <c r="E428" i="32" s="1"/>
  <c r="E411" i="32" s="1"/>
  <c r="E433" i="32"/>
  <c r="E445" i="32"/>
  <c r="E444" i="32" s="1"/>
  <c r="G342" i="54"/>
  <c r="G341" i="54" s="1"/>
  <c r="G330" i="54"/>
  <c r="G776" i="54"/>
  <c r="G775" i="54" s="1"/>
  <c r="G774" i="54" s="1"/>
  <c r="G773" i="54" s="1"/>
  <c r="G772" i="54" s="1"/>
  <c r="G771" i="54" s="1"/>
  <c r="H777" i="54"/>
  <c r="H778" i="54"/>
  <c r="H800" i="54"/>
  <c r="H799" i="54"/>
  <c r="G753" i="54"/>
  <c r="G752" i="54" s="1"/>
  <c r="H756" i="54"/>
  <c r="H755" i="54"/>
  <c r="H754" i="54"/>
  <c r="H753" i="54" s="1"/>
  <c r="H752" i="54" s="1"/>
  <c r="F746" i="54"/>
  <c r="G748" i="54"/>
  <c r="G747" i="54" s="1"/>
  <c r="H751" i="54"/>
  <c r="H750" i="54"/>
  <c r="H749" i="54"/>
  <c r="H758" i="54"/>
  <c r="G757" i="54"/>
  <c r="H757" i="54" s="1"/>
  <c r="H767" i="54"/>
  <c r="G767" i="54"/>
  <c r="H762" i="54"/>
  <c r="H761" i="54" s="1"/>
  <c r="G762" i="54"/>
  <c r="G761" i="54" s="1"/>
  <c r="G404" i="54"/>
  <c r="G403" i="54" s="1"/>
  <c r="G402" i="54" s="1"/>
  <c r="G401" i="54" s="1"/>
  <c r="H392" i="54"/>
  <c r="H391" i="54"/>
  <c r="H393" i="54"/>
  <c r="G390" i="54"/>
  <c r="G389" i="54" s="1"/>
  <c r="G388" i="54" s="1"/>
  <c r="G387" i="54" s="1"/>
  <c r="G141" i="54"/>
  <c r="G138" i="54" s="1"/>
  <c r="G137" i="54" s="1"/>
  <c r="G136" i="54" s="1"/>
  <c r="G135" i="54" s="1"/>
  <c r="G122" i="54" s="1"/>
  <c r="H146" i="54"/>
  <c r="F146" i="54"/>
  <c r="F142" i="54"/>
  <c r="H142" i="54" s="1"/>
  <c r="H254" i="54"/>
  <c r="H253" i="54"/>
  <c r="G252" i="54"/>
  <c r="G251" i="54" s="1"/>
  <c r="G248" i="54" s="1"/>
  <c r="G247" i="54" s="1"/>
  <c r="G236" i="54" s="1"/>
  <c r="G235" i="54" s="1"/>
  <c r="G177" i="54" s="1"/>
  <c r="G105" i="54"/>
  <c r="G91" i="54" s="1"/>
  <c r="G90" i="54" s="1"/>
  <c r="G57" i="54" s="1"/>
  <c r="G9" i="54" s="1"/>
  <c r="H106" i="54"/>
  <c r="H105" i="54" s="1"/>
  <c r="E432" i="32" l="1"/>
  <c r="E410" i="32" s="1"/>
  <c r="F382" i="32"/>
  <c r="F381" i="32" s="1"/>
  <c r="H798" i="54"/>
  <c r="G329" i="54"/>
  <c r="G307" i="54" s="1"/>
  <c r="G292" i="54" s="1"/>
  <c r="G291" i="54" s="1"/>
  <c r="G290" i="54" s="1"/>
  <c r="H748" i="54"/>
  <c r="H747" i="54" s="1"/>
  <c r="H746" i="54" s="1"/>
  <c r="G365" i="54"/>
  <c r="G360" i="54" s="1"/>
  <c r="G350" i="54" s="1"/>
  <c r="G349" i="54" s="1"/>
  <c r="G348" i="54" s="1"/>
  <c r="G367" i="54"/>
  <c r="G746" i="54"/>
  <c r="G741" i="54"/>
  <c r="E377" i="32"/>
  <c r="E376" i="32" s="1"/>
  <c r="F380" i="32"/>
  <c r="F378" i="32" s="1"/>
  <c r="H760" i="54"/>
  <c r="G760" i="54"/>
  <c r="G400" i="54"/>
  <c r="G399" i="54"/>
  <c r="H486" i="54"/>
  <c r="G486" i="54"/>
  <c r="G485" i="54" s="1"/>
  <c r="N483" i="54"/>
  <c r="M483" i="54"/>
  <c r="M482" i="54" s="1"/>
  <c r="M481" i="54" s="1"/>
  <c r="M480" i="54" s="1"/>
  <c r="M479" i="54" s="1"/>
  <c r="M431" i="54" s="1"/>
  <c r="M8" i="54" s="1"/>
  <c r="M852" i="54" s="1"/>
  <c r="K483" i="54"/>
  <c r="J483" i="54"/>
  <c r="J482" i="54" s="1"/>
  <c r="J481" i="54" s="1"/>
  <c r="J480" i="54" s="1"/>
  <c r="J479" i="54" s="1"/>
  <c r="J431" i="54" s="1"/>
  <c r="J8" i="54" s="1"/>
  <c r="J852" i="54" s="1"/>
  <c r="G483" i="54"/>
  <c r="H484" i="54"/>
  <c r="G729" i="54" l="1"/>
  <c r="G728" i="54" s="1"/>
  <c r="G727" i="54" s="1"/>
  <c r="G726" i="54" s="1"/>
  <c r="G725" i="54" s="1"/>
  <c r="G680" i="54" s="1"/>
  <c r="G263" i="54"/>
  <c r="G482" i="54"/>
  <c r="G481" i="54" s="1"/>
  <c r="G480" i="54" s="1"/>
  <c r="G479" i="54" s="1"/>
  <c r="G443" i="54"/>
  <c r="H449" i="54"/>
  <c r="G446" i="54"/>
  <c r="G445" i="54" s="1"/>
  <c r="F486" i="54"/>
  <c r="F485" i="54" s="1"/>
  <c r="K485" i="54"/>
  <c r="K482" i="54" s="1"/>
  <c r="I485" i="54"/>
  <c r="H485" i="54"/>
  <c r="N482" i="54"/>
  <c r="L483" i="54"/>
  <c r="L482" i="54" s="1"/>
  <c r="I483" i="54"/>
  <c r="H483" i="54"/>
  <c r="F483" i="54"/>
  <c r="F457" i="32"/>
  <c r="F456" i="32"/>
  <c r="F458" i="32"/>
  <c r="E455" i="32"/>
  <c r="E454" i="32" s="1"/>
  <c r="E453" i="32" s="1"/>
  <c r="E452" i="32" s="1"/>
  <c r="E541" i="32"/>
  <c r="E540" i="32" s="1"/>
  <c r="E537" i="32" s="1"/>
  <c r="E536" i="32" s="1"/>
  <c r="F543" i="32"/>
  <c r="F542" i="32"/>
  <c r="F521" i="32"/>
  <c r="D521" i="32"/>
  <c r="D517" i="32"/>
  <c r="I482" i="54" l="1"/>
  <c r="H482" i="54"/>
  <c r="G442" i="54"/>
  <c r="G441" i="54" s="1"/>
  <c r="G440" i="54" s="1"/>
  <c r="G439" i="54" s="1"/>
  <c r="G431" i="54" s="1"/>
  <c r="G8" i="54" s="1"/>
  <c r="G852" i="54" s="1"/>
  <c r="F482" i="54"/>
  <c r="F288" i="32"/>
  <c r="F286" i="32" s="1"/>
  <c r="E288" i="32"/>
  <c r="E286" i="32" s="1"/>
  <c r="D271" i="32"/>
  <c r="E284" i="32"/>
  <c r="D108" i="49"/>
  <c r="E109" i="49"/>
  <c r="D109" i="49"/>
  <c r="E114" i="49"/>
  <c r="D114" i="49"/>
  <c r="D113" i="49" s="1"/>
  <c r="E504" i="32"/>
  <c r="E516" i="32"/>
  <c r="E513" i="32" s="1"/>
  <c r="F517" i="32"/>
  <c r="F287" i="32" l="1"/>
  <c r="E287" i="32"/>
  <c r="E503" i="32"/>
  <c r="F154" i="32"/>
  <c r="F155" i="32"/>
  <c r="F405" i="32"/>
  <c r="E405" i="32"/>
  <c r="E404" i="32" s="1"/>
  <c r="E372" i="32" s="1"/>
  <c r="E345" i="32" s="1"/>
  <c r="E581" i="32"/>
  <c r="E580" i="32" s="1"/>
  <c r="E564" i="32" s="1"/>
  <c r="E283" i="32"/>
  <c r="F285" i="32"/>
  <c r="F284" i="32" s="1"/>
  <c r="F283" i="32" s="1"/>
  <c r="E555" i="32" l="1"/>
  <c r="F581" i="32"/>
  <c r="F277" i="32"/>
  <c r="F274" i="32" s="1"/>
  <c r="F273" i="32" s="1"/>
  <c r="E274" i="32"/>
  <c r="E273" i="32" s="1"/>
  <c r="E271" i="32" s="1"/>
  <c r="E279" i="32"/>
  <c r="E278" i="32" s="1"/>
  <c r="F281" i="32"/>
  <c r="F280" i="32"/>
  <c r="F282" i="32"/>
  <c r="F295" i="32"/>
  <c r="F293" i="32" s="1"/>
  <c r="E295" i="32"/>
  <c r="E293" i="32" s="1"/>
  <c r="L189" i="32"/>
  <c r="L188" i="32" s="1"/>
  <c r="K188" i="32"/>
  <c r="K187" i="32" s="1"/>
  <c r="K186" i="32" s="1"/>
  <c r="K185" i="32" s="1"/>
  <c r="K7" i="32" s="1"/>
  <c r="K599" i="32" s="1"/>
  <c r="H188" i="32"/>
  <c r="H187" i="32" s="1"/>
  <c r="H186" i="32" s="1"/>
  <c r="H185" i="32" s="1"/>
  <c r="H7" i="32" s="1"/>
  <c r="H599" i="32" s="1"/>
  <c r="I189" i="32"/>
  <c r="I188" i="32" s="1"/>
  <c r="E188" i="32"/>
  <c r="E187" i="32" s="1"/>
  <c r="E262" i="32" l="1"/>
  <c r="F279" i="32"/>
  <c r="F278" i="32" s="1"/>
  <c r="F271" i="32" s="1"/>
  <c r="F188" i="32"/>
  <c r="E237" i="32" l="1"/>
  <c r="E236" i="32" s="1"/>
  <c r="F191" i="32"/>
  <c r="F190" i="32" s="1"/>
  <c r="E191" i="32"/>
  <c r="E190" i="32" s="1"/>
  <c r="E186" i="32" s="1"/>
  <c r="E185" i="32" s="1"/>
  <c r="L850" i="54"/>
  <c r="L849" i="54" s="1"/>
  <c r="L848" i="54" s="1"/>
  <c r="L847" i="54" s="1"/>
  <c r="L845" i="54"/>
  <c r="L842" i="54"/>
  <c r="L833" i="54"/>
  <c r="L832" i="54" s="1"/>
  <c r="L830" i="54"/>
  <c r="L827" i="54"/>
  <c r="L825" i="54"/>
  <c r="L818" i="54"/>
  <c r="L817" i="54" s="1"/>
  <c r="L816" i="54" s="1"/>
  <c r="L815" i="54" s="1"/>
  <c r="L814" i="54" s="1"/>
  <c r="L813" i="54" s="1"/>
  <c r="L812" i="54" s="1"/>
  <c r="L810" i="54"/>
  <c r="L809" i="54" s="1"/>
  <c r="L808" i="54" s="1"/>
  <c r="L807" i="54" s="1"/>
  <c r="L806" i="54" s="1"/>
  <c r="L805" i="54" s="1"/>
  <c r="L802" i="54"/>
  <c r="L801" i="54" s="1"/>
  <c r="L798" i="54"/>
  <c r="L797" i="54" s="1"/>
  <c r="L796" i="54" s="1"/>
  <c r="L795" i="54" s="1"/>
  <c r="L794" i="54" s="1"/>
  <c r="L793" i="54" s="1"/>
  <c r="L792" i="54" s="1"/>
  <c r="L790" i="54"/>
  <c r="L788" i="54"/>
  <c r="L785" i="54"/>
  <c r="L783" i="54"/>
  <c r="L779" i="54"/>
  <c r="L776" i="54"/>
  <c r="L742" i="54"/>
  <c r="L741" i="54" s="1"/>
  <c r="L739" i="54"/>
  <c r="L738" i="54" s="1"/>
  <c r="L736" i="54"/>
  <c r="L734" i="54"/>
  <c r="L731" i="54"/>
  <c r="L730" i="54" s="1"/>
  <c r="L723" i="54"/>
  <c r="L722" i="54" s="1"/>
  <c r="L721" i="54" s="1"/>
  <c r="L720" i="54" s="1"/>
  <c r="L718" i="54"/>
  <c r="L717" i="54" s="1"/>
  <c r="L716" i="54" s="1"/>
  <c r="L715" i="54" s="1"/>
  <c r="L711" i="54"/>
  <c r="L710" i="54" s="1"/>
  <c r="L709" i="54" s="1"/>
  <c r="L707" i="54"/>
  <c r="L706" i="54" s="1"/>
  <c r="L699" i="54"/>
  <c r="L698" i="54" s="1"/>
  <c r="L697" i="54" s="1"/>
  <c r="L696" i="54" s="1"/>
  <c r="L695" i="54" s="1"/>
  <c r="L694" i="54" s="1"/>
  <c r="L693" i="54" s="1"/>
  <c r="L691" i="54"/>
  <c r="L690" i="54" s="1"/>
  <c r="L689" i="54" s="1"/>
  <c r="L687" i="54"/>
  <c r="L686" i="54" s="1"/>
  <c r="L685" i="54" s="1"/>
  <c r="L675" i="54"/>
  <c r="L674" i="54" s="1"/>
  <c r="L673" i="54" s="1"/>
  <c r="L671" i="54"/>
  <c r="L669" i="54"/>
  <c r="L668" i="54" s="1"/>
  <c r="L662" i="54"/>
  <c r="L661" i="54" s="1"/>
  <c r="L660" i="54" s="1"/>
  <c r="L659" i="54" s="1"/>
  <c r="L658" i="54" s="1"/>
  <c r="L657" i="54" s="1"/>
  <c r="L651" i="54"/>
  <c r="L648" i="54"/>
  <c r="L644" i="54"/>
  <c r="L642" i="54"/>
  <c r="L640" i="54"/>
  <c r="L636" i="54"/>
  <c r="L635" i="54"/>
  <c r="L634" i="54"/>
  <c r="L628" i="54"/>
  <c r="L627" i="54" s="1"/>
  <c r="L626" i="54" s="1"/>
  <c r="L624" i="54"/>
  <c r="L622" i="54"/>
  <c r="L618" i="54"/>
  <c r="L616" i="54"/>
  <c r="L614" i="54"/>
  <c r="L612" i="54"/>
  <c r="L610" i="54"/>
  <c r="L605" i="54"/>
  <c r="L602" i="54"/>
  <c r="L594" i="54"/>
  <c r="L592" i="54"/>
  <c r="L590" i="54"/>
  <c r="L584" i="54"/>
  <c r="L583" i="54" s="1"/>
  <c r="L582" i="54"/>
  <c r="L581" i="54" s="1"/>
  <c r="L570" i="54"/>
  <c r="L569" i="54" s="1"/>
  <c r="L568" i="54" s="1"/>
  <c r="L566" i="54"/>
  <c r="L565" i="54" s="1"/>
  <c r="L564" i="54" s="1"/>
  <c r="L563" i="54" s="1"/>
  <c r="L561" i="54"/>
  <c r="L560" i="54" s="1"/>
  <c r="L558" i="54"/>
  <c r="L557" i="54" s="1"/>
  <c r="L555" i="54"/>
  <c r="L553" i="54"/>
  <c r="L551" i="54"/>
  <c r="L547" i="54"/>
  <c r="L546" i="54" s="1"/>
  <c r="L544" i="54"/>
  <c r="L545" i="54" s="1"/>
  <c r="L543" i="54" s="1"/>
  <c r="L541" i="54"/>
  <c r="L534" i="54"/>
  <c r="L533" i="54" s="1"/>
  <c r="L532" i="54" s="1"/>
  <c r="L530" i="54"/>
  <c r="L529" i="54" s="1"/>
  <c r="L528" i="54"/>
  <c r="L526" i="54" s="1"/>
  <c r="L525" i="54"/>
  <c r="L524" i="54" s="1"/>
  <c r="L522" i="54"/>
  <c r="L513" i="54"/>
  <c r="L511" i="54" s="1"/>
  <c r="L510" i="54" s="1"/>
  <c r="L509" i="54" s="1"/>
  <c r="L508" i="54" s="1"/>
  <c r="L506" i="54"/>
  <c r="L505" i="54" s="1"/>
  <c r="L504" i="54" s="1"/>
  <c r="L503" i="54" s="1"/>
  <c r="L502" i="54" s="1"/>
  <c r="L501" i="54" s="1"/>
  <c r="L500" i="54" s="1"/>
  <c r="L497" i="54"/>
  <c r="L496" i="54" s="1"/>
  <c r="L495" i="54" s="1"/>
  <c r="L494" i="54" s="1"/>
  <c r="L493" i="54" s="1"/>
  <c r="L491" i="54"/>
  <c r="L490" i="54" s="1"/>
  <c r="L481" i="54" s="1"/>
  <c r="L480" i="54" s="1"/>
  <c r="L479" i="54" s="1"/>
  <c r="L477" i="54"/>
  <c r="L476" i="54" s="1"/>
  <c r="L475" i="54" s="1"/>
  <c r="L474" i="54" s="1"/>
  <c r="L473" i="54" s="1"/>
  <c r="L469" i="54"/>
  <c r="L468" i="54" s="1"/>
  <c r="L461" i="54"/>
  <c r="L460" i="54" s="1"/>
  <c r="L459" i="54" s="1"/>
  <c r="L458" i="54" s="1"/>
  <c r="L454" i="54"/>
  <c r="L453" i="54" s="1"/>
  <c r="L451" i="54"/>
  <c r="L450" i="54" s="1"/>
  <c r="L443" i="54"/>
  <c r="L442" i="54" s="1"/>
  <c r="L438" i="54"/>
  <c r="L437" i="54" s="1"/>
  <c r="L436" i="54" s="1"/>
  <c r="L435" i="54" s="1"/>
  <c r="L434" i="54" s="1"/>
  <c r="L433" i="54" s="1"/>
  <c r="L432" i="54" s="1"/>
  <c r="L422" i="54"/>
  <c r="L421" i="54" s="1"/>
  <c r="L419" i="54"/>
  <c r="L418" i="54" s="1"/>
  <c r="L417" i="54" s="1"/>
  <c r="L416" i="54" s="1"/>
  <c r="L415" i="54" s="1"/>
  <c r="L413" i="54"/>
  <c r="L411" i="54"/>
  <c r="L410" i="54" s="1"/>
  <c r="L409" i="54" s="1"/>
  <c r="L404" i="54"/>
  <c r="L403" i="54" s="1"/>
  <c r="L402" i="54" s="1"/>
  <c r="L396" i="54"/>
  <c r="L395" i="54" s="1"/>
  <c r="L394" i="54" s="1"/>
  <c r="L390" i="54"/>
  <c r="L389" i="54" s="1"/>
  <c r="L388" i="54" s="1"/>
  <c r="L385" i="54"/>
  <c r="L383" i="54"/>
  <c r="L378" i="54"/>
  <c r="L367" i="54"/>
  <c r="L366" i="54" s="1"/>
  <c r="L362" i="54"/>
  <c r="L361" i="54" s="1"/>
  <c r="L356" i="54"/>
  <c r="L355" i="54"/>
  <c r="L346" i="54"/>
  <c r="L329" i="54"/>
  <c r="L321" i="54"/>
  <c r="L317" i="54"/>
  <c r="L314" i="54"/>
  <c r="L313" i="54" s="1"/>
  <c r="L311" i="54"/>
  <c r="L305" i="54"/>
  <c r="L304" i="54" s="1"/>
  <c r="L303" i="54" s="1"/>
  <c r="L295" i="54"/>
  <c r="L293" i="54"/>
  <c r="L288" i="54"/>
  <c r="L287" i="54" s="1"/>
  <c r="L286" i="54" s="1"/>
  <c r="L285" i="54" s="1"/>
  <c r="L284" i="54" s="1"/>
  <c r="L274" i="54"/>
  <c r="L272" i="54"/>
  <c r="L268" i="54"/>
  <c r="L267" i="54" s="1"/>
  <c r="L266" i="54" s="1"/>
  <c r="L259" i="54"/>
  <c r="L258" i="54" s="1"/>
  <c r="L256" i="54"/>
  <c r="L255" i="54" s="1"/>
  <c r="L252" i="54"/>
  <c r="L251" i="54" s="1"/>
  <c r="L249" i="54"/>
  <c r="L245" i="54"/>
  <c r="L244" i="54" s="1"/>
  <c r="L243" i="54" s="1"/>
  <c r="L239" i="54"/>
  <c r="L238" i="54" s="1"/>
  <c r="L237" i="54" s="1"/>
  <c r="L233" i="54"/>
  <c r="L232" i="54" s="1"/>
  <c r="L231" i="54" s="1"/>
  <c r="L229" i="54"/>
  <c r="L228" i="54" s="1"/>
  <c r="L226" i="54"/>
  <c r="L223" i="54"/>
  <c r="L222" i="54" s="1"/>
  <c r="L214" i="54"/>
  <c r="L213" i="54" s="1"/>
  <c r="L207" i="54"/>
  <c r="L206" i="54" s="1"/>
  <c r="L205" i="54" s="1"/>
  <c r="L204" i="54" s="1"/>
  <c r="L203" i="54" s="1"/>
  <c r="L201" i="54"/>
  <c r="L200" i="54" s="1"/>
  <c r="L199" i="54" s="1"/>
  <c r="L191" i="54"/>
  <c r="L189" i="54"/>
  <c r="L187" i="54"/>
  <c r="L185" i="54"/>
  <c r="L182" i="54"/>
  <c r="L181" i="54" s="1"/>
  <c r="L175" i="54"/>
  <c r="L174" i="54" s="1"/>
  <c r="L173" i="54" s="1"/>
  <c r="L171" i="54"/>
  <c r="L169" i="54"/>
  <c r="L167" i="54"/>
  <c r="L162" i="54"/>
  <c r="L161" i="54" s="1"/>
  <c r="L155" i="54"/>
  <c r="L154" i="54" s="1"/>
  <c r="L153" i="54" s="1"/>
  <c r="L147" i="54"/>
  <c r="L145" i="54"/>
  <c r="L143" i="54"/>
  <c r="L141" i="54"/>
  <c r="L139" i="54"/>
  <c r="L131" i="54"/>
  <c r="L129" i="54"/>
  <c r="L127" i="54"/>
  <c r="L119" i="54"/>
  <c r="L118" i="54" s="1"/>
  <c r="L117" i="54" s="1"/>
  <c r="L116" i="54" s="1"/>
  <c r="L115" i="54" s="1"/>
  <c r="L114" i="54" s="1"/>
  <c r="L109" i="54"/>
  <c r="L107" i="54"/>
  <c r="L103" i="54"/>
  <c r="L99" i="54"/>
  <c r="L97" i="54"/>
  <c r="L92" i="54"/>
  <c r="L88" i="54"/>
  <c r="L87" i="54" s="1"/>
  <c r="L86" i="54" s="1"/>
  <c r="L85" i="54" s="1"/>
  <c r="L83" i="54"/>
  <c r="L81" i="54"/>
  <c r="L79" i="54"/>
  <c r="L74" i="54"/>
  <c r="L73" i="54" s="1"/>
  <c r="L70" i="54"/>
  <c r="L68" i="54"/>
  <c r="L67" i="54" s="1"/>
  <c r="L64" i="54"/>
  <c r="L63" i="54"/>
  <c r="L62" i="54" s="1"/>
  <c r="L61" i="54" s="1"/>
  <c r="L55" i="54"/>
  <c r="L54" i="54" s="1"/>
  <c r="L53" i="54" s="1"/>
  <c r="L52" i="54" s="1"/>
  <c r="L51" i="54" s="1"/>
  <c r="L49" i="54"/>
  <c r="L48" i="54" s="1"/>
  <c r="L47" i="54" s="1"/>
  <c r="L44" i="54"/>
  <c r="L43" i="54" s="1"/>
  <c r="L42" i="54" s="1"/>
  <c r="L40" i="54"/>
  <c r="L37" i="54"/>
  <c r="L36" i="54"/>
  <c r="L35" i="54" s="1"/>
  <c r="L32" i="54"/>
  <c r="L29" i="54"/>
  <c r="L25" i="54"/>
  <c r="L22" i="54"/>
  <c r="L15" i="54"/>
  <c r="L14" i="54" s="1"/>
  <c r="K850" i="54"/>
  <c r="K849" i="54" s="1"/>
  <c r="K848" i="54" s="1"/>
  <c r="K847" i="54" s="1"/>
  <c r="K845" i="54"/>
  <c r="K842" i="54"/>
  <c r="K833" i="54"/>
  <c r="K832" i="54" s="1"/>
  <c r="K830" i="54"/>
  <c r="K827" i="54"/>
  <c r="K825" i="54"/>
  <c r="K818" i="54"/>
  <c r="K817" i="54" s="1"/>
  <c r="K816" i="54" s="1"/>
  <c r="K815" i="54" s="1"/>
  <c r="K814" i="54" s="1"/>
  <c r="K813" i="54" s="1"/>
  <c r="K812" i="54" s="1"/>
  <c r="K810" i="54"/>
  <c r="K809" i="54" s="1"/>
  <c r="K808" i="54" s="1"/>
  <c r="K807" i="54" s="1"/>
  <c r="K806" i="54" s="1"/>
  <c r="K805" i="54" s="1"/>
  <c r="K802" i="54"/>
  <c r="K801" i="54" s="1"/>
  <c r="K798" i="54"/>
  <c r="K790" i="54"/>
  <c r="K788" i="54"/>
  <c r="K785" i="54"/>
  <c r="K783" i="54"/>
  <c r="K779" i="54"/>
  <c r="K776" i="54"/>
  <c r="K742" i="54"/>
  <c r="K741" i="54" s="1"/>
  <c r="K739" i="54"/>
  <c r="K738" i="54" s="1"/>
  <c r="K736" i="54"/>
  <c r="K734" i="54"/>
  <c r="K731" i="54"/>
  <c r="K730" i="54" s="1"/>
  <c r="K723" i="54"/>
  <c r="K722" i="54" s="1"/>
  <c r="K721" i="54" s="1"/>
  <c r="K720" i="54" s="1"/>
  <c r="K718" i="54"/>
  <c r="K717" i="54" s="1"/>
  <c r="K716" i="54" s="1"/>
  <c r="K715" i="54" s="1"/>
  <c r="K709" i="54"/>
  <c r="K707" i="54"/>
  <c r="K706" i="54" s="1"/>
  <c r="K699" i="54"/>
  <c r="K698" i="54" s="1"/>
  <c r="K697" i="54" s="1"/>
  <c r="K696" i="54" s="1"/>
  <c r="K695" i="54" s="1"/>
  <c r="K694" i="54" s="1"/>
  <c r="K693" i="54" s="1"/>
  <c r="K691" i="54"/>
  <c r="K690" i="54" s="1"/>
  <c r="K689" i="54" s="1"/>
  <c r="K687" i="54"/>
  <c r="K686" i="54" s="1"/>
  <c r="K685" i="54" s="1"/>
  <c r="K675" i="54"/>
  <c r="K674" i="54" s="1"/>
  <c r="K673" i="54" s="1"/>
  <c r="K671" i="54"/>
  <c r="K669" i="54"/>
  <c r="K668" i="54" s="1"/>
  <c r="K662" i="54"/>
  <c r="K661" i="54" s="1"/>
  <c r="K660" i="54" s="1"/>
  <c r="K659" i="54" s="1"/>
  <c r="K658" i="54" s="1"/>
  <c r="K657" i="54" s="1"/>
  <c r="K654" i="54"/>
  <c r="K653" i="54" s="1"/>
  <c r="K651" i="54"/>
  <c r="K648" i="54"/>
  <c r="K644" i="54"/>
  <c r="K642" i="54"/>
  <c r="K640" i="54"/>
  <c r="K636" i="54"/>
  <c r="K635" i="54"/>
  <c r="K634" i="54"/>
  <c r="K628" i="54"/>
  <c r="K627" i="54" s="1"/>
  <c r="K626" i="54" s="1"/>
  <c r="K624" i="54"/>
  <c r="K622" i="54"/>
  <c r="K618" i="54"/>
  <c r="K616" i="54"/>
  <c r="K614" i="54"/>
  <c r="K612" i="54"/>
  <c r="K610" i="54"/>
  <c r="K605" i="54"/>
  <c r="K602" i="54"/>
  <c r="K594" i="54"/>
  <c r="K592" i="54"/>
  <c r="K590" i="54"/>
  <c r="K584" i="54"/>
  <c r="K583" i="54" s="1"/>
  <c r="K582" i="54"/>
  <c r="K581" i="54" s="1"/>
  <c r="K570" i="54"/>
  <c r="K569" i="54" s="1"/>
  <c r="K568" i="54" s="1"/>
  <c r="K566" i="54"/>
  <c r="K565" i="54" s="1"/>
  <c r="K564" i="54" s="1"/>
  <c r="K563" i="54" s="1"/>
  <c r="K561" i="54"/>
  <c r="K560" i="54" s="1"/>
  <c r="K557" i="54"/>
  <c r="K555" i="54"/>
  <c r="K553" i="54"/>
  <c r="K551" i="54"/>
  <c r="K547" i="54"/>
  <c r="K546" i="54" s="1"/>
  <c r="K544" i="54"/>
  <c r="K545" i="54" s="1"/>
  <c r="K543" i="54" s="1"/>
  <c r="K541" i="54"/>
  <c r="K534" i="54"/>
  <c r="K533" i="54" s="1"/>
  <c r="K532" i="54" s="1"/>
  <c r="K530" i="54"/>
  <c r="K529" i="54" s="1"/>
  <c r="K528" i="54"/>
  <c r="K526" i="54" s="1"/>
  <c r="K525" i="54"/>
  <c r="K524" i="54" s="1"/>
  <c r="K522" i="54"/>
  <c r="K513" i="54"/>
  <c r="K512" i="54" s="1"/>
  <c r="K506" i="54"/>
  <c r="K505" i="54" s="1"/>
  <c r="K504" i="54" s="1"/>
  <c r="K503" i="54" s="1"/>
  <c r="K502" i="54" s="1"/>
  <c r="K501" i="54" s="1"/>
  <c r="K500" i="54" s="1"/>
  <c r="K497" i="54"/>
  <c r="K496" i="54" s="1"/>
  <c r="K495" i="54" s="1"/>
  <c r="K494" i="54" s="1"/>
  <c r="K493" i="54" s="1"/>
  <c r="K491" i="54"/>
  <c r="K490" i="54" s="1"/>
  <c r="K477" i="54"/>
  <c r="K476" i="54" s="1"/>
  <c r="K475" i="54" s="1"/>
  <c r="K474" i="54" s="1"/>
  <c r="K473" i="54" s="1"/>
  <c r="K469" i="54"/>
  <c r="K468" i="54" s="1"/>
  <c r="K466" i="54" s="1"/>
  <c r="K461" i="54"/>
  <c r="K460" i="54" s="1"/>
  <c r="K459" i="54" s="1"/>
  <c r="K458" i="54" s="1"/>
  <c r="K455" i="54"/>
  <c r="K454" i="54" s="1"/>
  <c r="K453" i="54" s="1"/>
  <c r="K451" i="54"/>
  <c r="K450" i="54" s="1"/>
  <c r="K445" i="54"/>
  <c r="K443" i="54"/>
  <c r="K438" i="54"/>
  <c r="K437" i="54" s="1"/>
  <c r="K436" i="54" s="1"/>
  <c r="K435" i="54" s="1"/>
  <c r="K434" i="54" s="1"/>
  <c r="K433" i="54" s="1"/>
  <c r="K432" i="54" s="1"/>
  <c r="K422" i="54"/>
  <c r="K421" i="54" s="1"/>
  <c r="K420" i="54" s="1"/>
  <c r="K419" i="54" s="1"/>
  <c r="K418" i="54" s="1"/>
  <c r="K417" i="54" s="1"/>
  <c r="K416" i="54" s="1"/>
  <c r="K415" i="54" s="1"/>
  <c r="K413" i="54"/>
  <c r="K411" i="54"/>
  <c r="K410" i="54" s="1"/>
  <c r="K409" i="54" s="1"/>
  <c r="K404" i="54"/>
  <c r="K403" i="54" s="1"/>
  <c r="K402" i="54" s="1"/>
  <c r="K396" i="54"/>
  <c r="K395" i="54" s="1"/>
  <c r="K394" i="54" s="1"/>
  <c r="K390" i="54"/>
  <c r="K389" i="54" s="1"/>
  <c r="K388" i="54" s="1"/>
  <c r="K385" i="54"/>
  <c r="K383" i="54"/>
  <c r="K378" i="54"/>
  <c r="K366" i="54"/>
  <c r="K362" i="54"/>
  <c r="K361" i="54" s="1"/>
  <c r="K356" i="54"/>
  <c r="K355" i="54"/>
  <c r="K346" i="54"/>
  <c r="K329" i="54"/>
  <c r="K321" i="54"/>
  <c r="K317" i="54"/>
  <c r="K314" i="54"/>
  <c r="K313" i="54" s="1"/>
  <c r="K311" i="54"/>
  <c r="K305" i="54"/>
  <c r="K304" i="54" s="1"/>
  <c r="K303" i="54" s="1"/>
  <c r="K301" i="54"/>
  <c r="K300" i="54" s="1"/>
  <c r="K298" i="54"/>
  <c r="K297" i="54" s="1"/>
  <c r="K288" i="54"/>
  <c r="K287" i="54" s="1"/>
  <c r="K286" i="54" s="1"/>
  <c r="K285" i="54" s="1"/>
  <c r="K284" i="54" s="1"/>
  <c r="K274" i="54"/>
  <c r="K272" i="54"/>
  <c r="K268" i="54"/>
  <c r="K267" i="54" s="1"/>
  <c r="K266" i="54" s="1"/>
  <c r="K259" i="54"/>
  <c r="K258" i="54" s="1"/>
  <c r="K256" i="54"/>
  <c r="K255" i="54" s="1"/>
  <c r="K252" i="54"/>
  <c r="K251" i="54" s="1"/>
  <c r="K249" i="54"/>
  <c r="K245" i="54"/>
  <c r="K244" i="54" s="1"/>
  <c r="K243" i="54" s="1"/>
  <c r="K239" i="54"/>
  <c r="K238" i="54" s="1"/>
  <c r="K237" i="54" s="1"/>
  <c r="K233" i="54"/>
  <c r="K232" i="54" s="1"/>
  <c r="K231" i="54" s="1"/>
  <c r="K229" i="54"/>
  <c r="K228" i="54" s="1"/>
  <c r="K226" i="54"/>
  <c r="K223" i="54"/>
  <c r="K222" i="54" s="1"/>
  <c r="K218" i="54"/>
  <c r="K217" i="54" s="1"/>
  <c r="K216" i="54" s="1"/>
  <c r="K214" i="54"/>
  <c r="K213" i="54" s="1"/>
  <c r="K207" i="54"/>
  <c r="K206" i="54" s="1"/>
  <c r="K205" i="54" s="1"/>
  <c r="K204" i="54" s="1"/>
  <c r="K203" i="54" s="1"/>
  <c r="K201" i="54"/>
  <c r="K200" i="54" s="1"/>
  <c r="K199" i="54" s="1"/>
  <c r="K196" i="54"/>
  <c r="K195" i="54" s="1"/>
  <c r="K193" i="54"/>
  <c r="K189" i="54"/>
  <c r="K187" i="54"/>
  <c r="K185" i="54"/>
  <c r="K182" i="54"/>
  <c r="K181" i="54" s="1"/>
  <c r="K175" i="54"/>
  <c r="K174" i="54" s="1"/>
  <c r="K173" i="54" s="1"/>
  <c r="K171" i="54"/>
  <c r="K169" i="54"/>
  <c r="K167" i="54"/>
  <c r="K162" i="54"/>
  <c r="K161" i="54" s="1"/>
  <c r="K155" i="54"/>
  <c r="K154" i="54" s="1"/>
  <c r="K153" i="54" s="1"/>
  <c r="K147" i="54"/>
  <c r="K145" i="54"/>
  <c r="K143" i="54"/>
  <c r="K141" i="54"/>
  <c r="K138" i="54" s="1"/>
  <c r="K137" i="54" s="1"/>
  <c r="K136" i="54" s="1"/>
  <c r="K135" i="54" s="1"/>
  <c r="K139" i="54"/>
  <c r="K131" i="54"/>
  <c r="K129" i="54"/>
  <c r="K127" i="54"/>
  <c r="K119" i="54"/>
  <c r="K118" i="54" s="1"/>
  <c r="K117" i="54" s="1"/>
  <c r="K116" i="54" s="1"/>
  <c r="K115" i="54" s="1"/>
  <c r="K114" i="54" s="1"/>
  <c r="K109" i="54"/>
  <c r="K107" i="54"/>
  <c r="K103" i="54"/>
  <c r="K101" i="54"/>
  <c r="K99" i="54" s="1"/>
  <c r="K97" i="54"/>
  <c r="K92" i="54"/>
  <c r="K88" i="54"/>
  <c r="K87" i="54" s="1"/>
  <c r="K86" i="54" s="1"/>
  <c r="K85" i="54" s="1"/>
  <c r="K83" i="54"/>
  <c r="K81" i="54"/>
  <c r="K79" i="54"/>
  <c r="K74" i="54"/>
  <c r="K73" i="54" s="1"/>
  <c r="K70" i="54"/>
  <c r="K68" i="54"/>
  <c r="K67" i="54" s="1"/>
  <c r="K64" i="54"/>
  <c r="K63" i="54"/>
  <c r="K62" i="54" s="1"/>
  <c r="K61" i="54" s="1"/>
  <c r="K55" i="54"/>
  <c r="K54" i="54" s="1"/>
  <c r="K53" i="54" s="1"/>
  <c r="K52" i="54" s="1"/>
  <c r="K51" i="54" s="1"/>
  <c r="K49" i="54"/>
  <c r="K48" i="54" s="1"/>
  <c r="K47" i="54" s="1"/>
  <c r="K44" i="54"/>
  <c r="K43" i="54" s="1"/>
  <c r="K42" i="54" s="1"/>
  <c r="K40" i="54"/>
  <c r="K37" i="54"/>
  <c r="K36" i="54"/>
  <c r="K35" i="54" s="1"/>
  <c r="K32" i="54"/>
  <c r="K29" i="54"/>
  <c r="K25" i="54"/>
  <c r="K22" i="54"/>
  <c r="K15" i="54"/>
  <c r="K14" i="54" s="1"/>
  <c r="H850" i="54"/>
  <c r="H849" i="54" s="1"/>
  <c r="H848" i="54" s="1"/>
  <c r="H847" i="54" s="1"/>
  <c r="H845" i="54"/>
  <c r="H844" i="54"/>
  <c r="H842" i="54" s="1"/>
  <c r="H833" i="54"/>
  <c r="H832" i="54" s="1"/>
  <c r="H830" i="54"/>
  <c r="H827" i="54"/>
  <c r="H825" i="54"/>
  <c r="H818" i="54"/>
  <c r="H817" i="54" s="1"/>
  <c r="H816" i="54" s="1"/>
  <c r="H815" i="54" s="1"/>
  <c r="H814" i="54" s="1"/>
  <c r="H813" i="54" s="1"/>
  <c r="H812" i="54" s="1"/>
  <c r="H810" i="54"/>
  <c r="H809" i="54" s="1"/>
  <c r="H808" i="54" s="1"/>
  <c r="H807" i="54" s="1"/>
  <c r="H806" i="54" s="1"/>
  <c r="H805" i="54" s="1"/>
  <c r="H802" i="54"/>
  <c r="H801" i="54" s="1"/>
  <c r="H790" i="54"/>
  <c r="H788" i="54"/>
  <c r="H785" i="54"/>
  <c r="H783" i="54"/>
  <c r="H779" i="54"/>
  <c r="H776" i="54"/>
  <c r="H743" i="54"/>
  <c r="H742" i="54" s="1"/>
  <c r="H741" i="54" s="1"/>
  <c r="H739" i="54"/>
  <c r="H738" i="54" s="1"/>
  <c r="H736" i="54"/>
  <c r="H734" i="54"/>
  <c r="H731" i="54"/>
  <c r="H730" i="54" s="1"/>
  <c r="H723" i="54"/>
  <c r="H722" i="54" s="1"/>
  <c r="H721" i="54" s="1"/>
  <c r="H720" i="54" s="1"/>
  <c r="H718" i="54"/>
  <c r="H717" i="54"/>
  <c r="H716" i="54" s="1"/>
  <c r="H715" i="54" s="1"/>
  <c r="H710" i="54"/>
  <c r="H709" i="54" s="1"/>
  <c r="H707" i="54"/>
  <c r="H706" i="54" s="1"/>
  <c r="H699" i="54"/>
  <c r="H698" i="54" s="1"/>
  <c r="H697" i="54" s="1"/>
  <c r="H696" i="54" s="1"/>
  <c r="H695" i="54" s="1"/>
  <c r="H694" i="54" s="1"/>
  <c r="H693" i="54" s="1"/>
  <c r="H691" i="54"/>
  <c r="H690" i="54" s="1"/>
  <c r="H689" i="54" s="1"/>
  <c r="H687" i="54"/>
  <c r="H686" i="54" s="1"/>
  <c r="H685" i="54" s="1"/>
  <c r="H675" i="54"/>
  <c r="H674" i="54" s="1"/>
  <c r="H673" i="54" s="1"/>
  <c r="H671" i="54"/>
  <c r="H669" i="54"/>
  <c r="H662" i="54"/>
  <c r="H661" i="54" s="1"/>
  <c r="H660" i="54" s="1"/>
  <c r="H659" i="54" s="1"/>
  <c r="H658" i="54" s="1"/>
  <c r="H657" i="54" s="1"/>
  <c r="H654" i="54"/>
  <c r="H653" i="54" s="1"/>
  <c r="H651" i="54"/>
  <c r="H648" i="54"/>
  <c r="H644" i="54"/>
  <c r="H642" i="54"/>
  <c r="H640" i="54"/>
  <c r="H636" i="54"/>
  <c r="H635" i="54"/>
  <c r="H634" i="54"/>
  <c r="H628" i="54"/>
  <c r="H627" i="54" s="1"/>
  <c r="H626" i="54" s="1"/>
  <c r="H624" i="54"/>
  <c r="H622" i="54"/>
  <c r="H618" i="54"/>
  <c r="H617" i="54"/>
  <c r="H616" i="54" s="1"/>
  <c r="H614" i="54"/>
  <c r="H612" i="54"/>
  <c r="H610" i="54"/>
  <c r="H605" i="54"/>
  <c r="H602" i="54"/>
  <c r="H594" i="54"/>
  <c r="H593" i="54"/>
  <c r="H592" i="54" s="1"/>
  <c r="H590" i="54"/>
  <c r="H584" i="54"/>
  <c r="H583" i="54" s="1"/>
  <c r="H582" i="54"/>
  <c r="H581" i="54" s="1"/>
  <c r="H575" i="54"/>
  <c r="H574" i="54" s="1"/>
  <c r="H571" i="54"/>
  <c r="H570" i="54" s="1"/>
  <c r="H566" i="54"/>
  <c r="H565" i="54" s="1"/>
  <c r="H564" i="54" s="1"/>
  <c r="H563" i="54" s="1"/>
  <c r="H561" i="54"/>
  <c r="H560" i="54" s="1"/>
  <c r="H557" i="54"/>
  <c r="H555" i="54"/>
  <c r="H553" i="54"/>
  <c r="H551" i="54"/>
  <c r="H547" i="54"/>
  <c r="H546" i="54" s="1"/>
  <c r="H544" i="54"/>
  <c r="H545" i="54" s="1"/>
  <c r="H543" i="54" s="1"/>
  <c r="H541" i="54"/>
  <c r="H534" i="54"/>
  <c r="H533" i="54" s="1"/>
  <c r="H532" i="54" s="1"/>
  <c r="H530" i="54"/>
  <c r="H529" i="54" s="1"/>
  <c r="H528" i="54"/>
  <c r="H526" i="54" s="1"/>
  <c r="H525" i="54"/>
  <c r="H524" i="54" s="1"/>
  <c r="H522" i="54"/>
  <c r="H513" i="54"/>
  <c r="H511" i="54" s="1"/>
  <c r="H510" i="54" s="1"/>
  <c r="H509" i="54" s="1"/>
  <c r="H508" i="54" s="1"/>
  <c r="H506" i="54"/>
  <c r="H505" i="54" s="1"/>
  <c r="H504" i="54" s="1"/>
  <c r="H503" i="54" s="1"/>
  <c r="H502" i="54" s="1"/>
  <c r="H501" i="54" s="1"/>
  <c r="H500" i="54" s="1"/>
  <c r="H497" i="54"/>
  <c r="H496" i="54" s="1"/>
  <c r="H495" i="54" s="1"/>
  <c r="H494" i="54" s="1"/>
  <c r="H493" i="54" s="1"/>
  <c r="H491" i="54"/>
  <c r="H490" i="54" s="1"/>
  <c r="H473" i="54"/>
  <c r="H469" i="54"/>
  <c r="H468" i="54" s="1"/>
  <c r="H460" i="54"/>
  <c r="H459" i="54" s="1"/>
  <c r="H458" i="54" s="1"/>
  <c r="H454" i="54"/>
  <c r="H453" i="54" s="1"/>
  <c r="H451" i="54"/>
  <c r="H450" i="54" s="1"/>
  <c r="H446" i="54"/>
  <c r="H445" i="54" s="1"/>
  <c r="H443" i="54"/>
  <c r="H438" i="54"/>
  <c r="H437" i="54" s="1"/>
  <c r="H436" i="54" s="1"/>
  <c r="H435" i="54" s="1"/>
  <c r="H434" i="54" s="1"/>
  <c r="H433" i="54" s="1"/>
  <c r="H432" i="54" s="1"/>
  <c r="H422" i="54"/>
  <c r="H421" i="54" s="1"/>
  <c r="H420" i="54" s="1"/>
  <c r="H419" i="54" s="1"/>
  <c r="H418" i="54" s="1"/>
  <c r="H417" i="54" s="1"/>
  <c r="H413" i="54"/>
  <c r="H411" i="54"/>
  <c r="H404" i="54"/>
  <c r="H403" i="54" s="1"/>
  <c r="H402" i="54" s="1"/>
  <c r="H396" i="54"/>
  <c r="H395" i="54" s="1"/>
  <c r="H394" i="54" s="1"/>
  <c r="H385" i="54"/>
  <c r="H383" i="54"/>
  <c r="H380" i="54"/>
  <c r="H378" i="54"/>
  <c r="H376" i="54"/>
  <c r="H374" i="54"/>
  <c r="H367" i="54"/>
  <c r="H366" i="54" s="1"/>
  <c r="H356" i="54"/>
  <c r="H355" i="54"/>
  <c r="H346" i="54"/>
  <c r="H338" i="54"/>
  <c r="H317" i="54"/>
  <c r="H313" i="54"/>
  <c r="H311" i="54"/>
  <c r="H310" i="54"/>
  <c r="H309" i="54" s="1"/>
  <c r="H305" i="54"/>
  <c r="H304" i="54" s="1"/>
  <c r="H303" i="54" s="1"/>
  <c r="H295" i="54"/>
  <c r="H284" i="54"/>
  <c r="H278" i="54"/>
  <c r="H276" i="54"/>
  <c r="H274" i="54"/>
  <c r="H272" i="54"/>
  <c r="H266" i="54"/>
  <c r="H259" i="54"/>
  <c r="H258" i="54" s="1"/>
  <c r="H256" i="54"/>
  <c r="H255" i="54" s="1"/>
  <c r="H252" i="54"/>
  <c r="H251" i="54" s="1"/>
  <c r="H249" i="54"/>
  <c r="H245" i="54"/>
  <c r="H244" i="54" s="1"/>
  <c r="H243" i="54" s="1"/>
  <c r="H239" i="54"/>
  <c r="H233" i="54"/>
  <c r="H232" i="54" s="1"/>
  <c r="H231" i="54" s="1"/>
  <c r="H229" i="54"/>
  <c r="H228" i="54" s="1"/>
  <c r="H226" i="54"/>
  <c r="H223" i="54"/>
  <c r="H222" i="54" s="1"/>
  <c r="H218" i="54"/>
  <c r="H217" i="54" s="1"/>
  <c r="H216" i="54" s="1"/>
  <c r="H214" i="54"/>
  <c r="H213" i="54" s="1"/>
  <c r="H207" i="54"/>
  <c r="H206" i="54" s="1"/>
  <c r="H205" i="54" s="1"/>
  <c r="H204" i="54" s="1"/>
  <c r="H203" i="54" s="1"/>
  <c r="H201" i="54"/>
  <c r="H200" i="54" s="1"/>
  <c r="H199" i="54" s="1"/>
  <c r="H196" i="54"/>
  <c r="H195" i="54" s="1"/>
  <c r="H192" i="54" s="1"/>
  <c r="H191" i="54" s="1"/>
  <c r="H189" i="54"/>
  <c r="H187" i="54"/>
  <c r="H185" i="54"/>
  <c r="H182" i="54"/>
  <c r="H181" i="54" s="1"/>
  <c r="H175" i="54"/>
  <c r="H174" i="54" s="1"/>
  <c r="H173" i="54" s="1"/>
  <c r="H171" i="54"/>
  <c r="H169" i="54"/>
  <c r="H167" i="54"/>
  <c r="H162" i="54"/>
  <c r="H161" i="54" s="1"/>
  <c r="H157" i="54"/>
  <c r="H155" i="54"/>
  <c r="H147" i="54"/>
  <c r="H145" i="54"/>
  <c r="H143" i="54"/>
  <c r="H141" i="54"/>
  <c r="H139" i="54"/>
  <c r="H131" i="54"/>
  <c r="H129" i="54"/>
  <c r="H127" i="54"/>
  <c r="H119" i="54"/>
  <c r="H118" i="54" s="1"/>
  <c r="H117" i="54" s="1"/>
  <c r="H116" i="54" s="1"/>
  <c r="H115" i="54" s="1"/>
  <c r="H114" i="54" s="1"/>
  <c r="H111" i="54"/>
  <c r="H107" i="54"/>
  <c r="H103" i="54"/>
  <c r="H99" i="54"/>
  <c r="H97" i="54"/>
  <c r="H92" i="54"/>
  <c r="H88" i="54"/>
  <c r="H87" i="54" s="1"/>
  <c r="H86" i="54" s="1"/>
  <c r="H85" i="54" s="1"/>
  <c r="H83" i="54"/>
  <c r="H81" i="54"/>
  <c r="H79" i="54"/>
  <c r="H74" i="54"/>
  <c r="H72" i="54" s="1"/>
  <c r="H70" i="54"/>
  <c r="H68" i="54"/>
  <c r="H65" i="54"/>
  <c r="H64" i="54" s="1"/>
  <c r="H62" i="54"/>
  <c r="H61" i="54" s="1"/>
  <c r="H55" i="54"/>
  <c r="H54" i="54" s="1"/>
  <c r="H53" i="54" s="1"/>
  <c r="H52" i="54" s="1"/>
  <c r="H51" i="54" s="1"/>
  <c r="H49" i="54"/>
  <c r="H48" i="54" s="1"/>
  <c r="H47" i="54" s="1"/>
  <c r="H44" i="54"/>
  <c r="H43" i="54" s="1"/>
  <c r="H42" i="54" s="1"/>
  <c r="H40" i="54"/>
  <c r="H37" i="54"/>
  <c r="H36" i="54"/>
  <c r="H35" i="54" s="1"/>
  <c r="H32" i="54"/>
  <c r="H29" i="54"/>
  <c r="H25" i="54"/>
  <c r="H22" i="54"/>
  <c r="H15" i="54"/>
  <c r="H14" i="54" s="1"/>
  <c r="J597" i="32"/>
  <c r="J596" i="32" s="1"/>
  <c r="J590" i="32"/>
  <c r="J588" i="32"/>
  <c r="J586" i="32"/>
  <c r="J584" i="32"/>
  <c r="J582" i="32"/>
  <c r="J580" i="32"/>
  <c r="J578" i="32"/>
  <c r="J576" i="32" s="1"/>
  <c r="J574" i="32"/>
  <c r="J572" i="32"/>
  <c r="J569" i="32"/>
  <c r="J565" i="32"/>
  <c r="J562" i="32"/>
  <c r="J559" i="32"/>
  <c r="J557" i="32"/>
  <c r="J548" i="32"/>
  <c r="J547" i="32" s="1"/>
  <c r="J545" i="32"/>
  <c r="J544" i="32" s="1"/>
  <c r="J540" i="32"/>
  <c r="J538" i="32"/>
  <c r="J534" i="32"/>
  <c r="J532" i="32"/>
  <c r="J526" i="32"/>
  <c r="J525" i="32" s="1"/>
  <c r="J522" i="32"/>
  <c r="J520" i="32"/>
  <c r="J518" i="32"/>
  <c r="J516" i="32"/>
  <c r="J514" i="32"/>
  <c r="J509" i="32"/>
  <c r="J507" i="32"/>
  <c r="J505" i="32"/>
  <c r="J501" i="32"/>
  <c r="J499" i="32"/>
  <c r="J497" i="32"/>
  <c r="J494" i="32"/>
  <c r="J493" i="32" s="1"/>
  <c r="J490" i="32"/>
  <c r="J489" i="32" s="1"/>
  <c r="J488" i="32" s="1"/>
  <c r="J486" i="32"/>
  <c r="J485" i="32" s="1"/>
  <c r="J484" i="32" s="1"/>
  <c r="J482" i="32"/>
  <c r="J481" i="32" s="1"/>
  <c r="J479" i="32"/>
  <c r="J476" i="32"/>
  <c r="J475" i="32" s="1"/>
  <c r="J467" i="32"/>
  <c r="J466" i="32" s="1"/>
  <c r="J461" i="32"/>
  <c r="J460" i="32" s="1"/>
  <c r="J459" i="32" s="1"/>
  <c r="J455" i="32"/>
  <c r="J454" i="32" s="1"/>
  <c r="J453" i="32" s="1"/>
  <c r="J450" i="32"/>
  <c r="J448" i="32"/>
  <c r="J447" i="32" s="1"/>
  <c r="J432" i="32"/>
  <c r="J426" i="32"/>
  <c r="J418" i="32"/>
  <c r="J415" i="32"/>
  <c r="J414" i="32" s="1"/>
  <c r="J412" i="32"/>
  <c r="J405" i="32"/>
  <c r="J404" i="32" s="1"/>
  <c r="J400" i="32"/>
  <c r="J398" i="32"/>
  <c r="J396" i="32"/>
  <c r="J394" i="32"/>
  <c r="J391" i="32"/>
  <c r="J389" i="32"/>
  <c r="J387" i="32"/>
  <c r="J378" i="32"/>
  <c r="J377" i="32" s="1"/>
  <c r="J374" i="32"/>
  <c r="J373" i="32" s="1"/>
  <c r="J361" i="32"/>
  <c r="J356" i="32"/>
  <c r="J355" i="32" s="1"/>
  <c r="J351" i="32"/>
  <c r="J343" i="32"/>
  <c r="J342" i="32" s="1"/>
  <c r="J341" i="32" s="1"/>
  <c r="J339" i="32"/>
  <c r="J337" i="32"/>
  <c r="J335" i="32"/>
  <c r="J333" i="32"/>
  <c r="J330" i="32"/>
  <c r="J325" i="32"/>
  <c r="J323" i="32"/>
  <c r="J321" i="32"/>
  <c r="J316" i="32"/>
  <c r="J313" i="32"/>
  <c r="J312" i="32" s="1"/>
  <c r="J309" i="32"/>
  <c r="J307" i="32"/>
  <c r="J306" i="32" s="1"/>
  <c r="J303" i="32"/>
  <c r="J302" i="32" s="1"/>
  <c r="J301" i="32" s="1"/>
  <c r="J299" i="32"/>
  <c r="J298" i="32" s="1"/>
  <c r="J297" i="32" s="1"/>
  <c r="J263" i="32"/>
  <c r="J262" i="32"/>
  <c r="J260" i="32"/>
  <c r="J258" i="32"/>
  <c r="J255" i="32"/>
  <c r="J253" i="32"/>
  <c r="J250" i="32"/>
  <c r="J249" i="32" s="1"/>
  <c r="J247" i="32"/>
  <c r="J246" i="32" s="1"/>
  <c r="J244" i="32"/>
  <c r="J242" i="32"/>
  <c r="J239" i="32"/>
  <c r="J238" i="32" s="1"/>
  <c r="J230" i="32"/>
  <c r="J228" i="32"/>
  <c r="J223" i="32"/>
  <c r="J221" i="32"/>
  <c r="J219" i="32"/>
  <c r="J214" i="32"/>
  <c r="J209" i="32"/>
  <c r="J206" i="32"/>
  <c r="J204" i="32"/>
  <c r="J202" i="32"/>
  <c r="J199" i="32"/>
  <c r="J196" i="32"/>
  <c r="J191" i="32"/>
  <c r="J188" i="32"/>
  <c r="J187" i="32" s="1"/>
  <c r="J186" i="32" s="1"/>
  <c r="J183" i="32"/>
  <c r="J182" i="32" s="1"/>
  <c r="J181" i="32" s="1"/>
  <c r="J179" i="32"/>
  <c r="J178" i="32" s="1"/>
  <c r="J177" i="32" s="1"/>
  <c r="J175" i="32"/>
  <c r="J174" i="32" s="1"/>
  <c r="J173" i="32" s="1"/>
  <c r="J170" i="32"/>
  <c r="J169" i="32" s="1"/>
  <c r="J168" i="32" s="1"/>
  <c r="J162" i="32"/>
  <c r="J161" i="32" s="1"/>
  <c r="J160" i="32" s="1"/>
  <c r="J157" i="32"/>
  <c r="J156" i="32" s="1"/>
  <c r="J151" i="32"/>
  <c r="J148" i="32"/>
  <c r="J146" i="32"/>
  <c r="J139" i="32"/>
  <c r="J137" i="32"/>
  <c r="J136" i="32" s="1"/>
  <c r="J135" i="32" s="1"/>
  <c r="J133" i="32"/>
  <c r="J131" i="32"/>
  <c r="J129" i="32"/>
  <c r="J127" i="32"/>
  <c r="J125" i="32"/>
  <c r="J124" i="32"/>
  <c r="J123" i="32" s="1"/>
  <c r="J122" i="32"/>
  <c r="J121" i="32" s="1"/>
  <c r="J116" i="32"/>
  <c r="J115" i="32" s="1"/>
  <c r="J114" i="32" s="1"/>
  <c r="J112" i="32"/>
  <c r="J111" i="32" s="1"/>
  <c r="J109" i="32"/>
  <c r="J108" i="32" s="1"/>
  <c r="J106" i="32"/>
  <c r="J101" i="32"/>
  <c r="J99" i="32"/>
  <c r="J97" i="32"/>
  <c r="J95" i="32"/>
  <c r="J91" i="32"/>
  <c r="J90" i="32" s="1"/>
  <c r="J89" i="32"/>
  <c r="J88" i="32" s="1"/>
  <c r="J87" i="32" s="1"/>
  <c r="J85" i="32"/>
  <c r="J81" i="32"/>
  <c r="J80" i="32" s="1"/>
  <c r="J78" i="32"/>
  <c r="J76" i="32"/>
  <c r="J73" i="32"/>
  <c r="J71" i="32" s="1"/>
  <c r="J69" i="32"/>
  <c r="J64" i="32"/>
  <c r="J62" i="32"/>
  <c r="J60" i="32"/>
  <c r="J59" i="32"/>
  <c r="J58" i="32" s="1"/>
  <c r="J55" i="32"/>
  <c r="J52" i="32"/>
  <c r="J50" i="32"/>
  <c r="J48" i="32"/>
  <c r="J45" i="32"/>
  <c r="J40" i="32"/>
  <c r="J37" i="32"/>
  <c r="J30" i="32"/>
  <c r="J28" i="32"/>
  <c r="J26" i="32"/>
  <c r="J25" i="32" s="1"/>
  <c r="J23" i="32"/>
  <c r="J19" i="32"/>
  <c r="J17" i="32"/>
  <c r="J16" i="32" s="1"/>
  <c r="J14" i="32"/>
  <c r="J13" i="32" s="1"/>
  <c r="J11" i="32"/>
  <c r="J10" i="32" s="1"/>
  <c r="I597" i="32"/>
  <c r="I596" i="32" s="1"/>
  <c r="I590" i="32"/>
  <c r="I588" i="32"/>
  <c r="I586" i="32"/>
  <c r="I584" i="32"/>
  <c r="I582" i="32"/>
  <c r="I580" i="32"/>
  <c r="I578" i="32"/>
  <c r="I576" i="32" s="1"/>
  <c r="I574" i="32"/>
  <c r="I572" i="32"/>
  <c r="I569" i="32"/>
  <c r="I565" i="32"/>
  <c r="I562" i="32"/>
  <c r="I559" i="32"/>
  <c r="I557" i="32"/>
  <c r="I552" i="32"/>
  <c r="I551" i="32" s="1"/>
  <c r="I548" i="32" s="1"/>
  <c r="I547" i="32" s="1"/>
  <c r="I545" i="32"/>
  <c r="I544" i="32" s="1"/>
  <c r="I541" i="32"/>
  <c r="I540" i="32" s="1"/>
  <c r="I538" i="32"/>
  <c r="I531" i="32"/>
  <c r="I530" i="32" s="1"/>
  <c r="I529" i="32" s="1"/>
  <c r="I528" i="32" s="1"/>
  <c r="I526" i="32"/>
  <c r="I525" i="32" s="1"/>
  <c r="I522" i="32"/>
  <c r="I520" i="32"/>
  <c r="I518" i="32"/>
  <c r="I516" i="32"/>
  <c r="I514" i="32"/>
  <c r="I509" i="32"/>
  <c r="I507" i="32"/>
  <c r="I505" i="32"/>
  <c r="I501" i="32"/>
  <c r="I499" i="32"/>
  <c r="I497" i="32"/>
  <c r="I494" i="32"/>
  <c r="I493" i="32" s="1"/>
  <c r="I490" i="32"/>
  <c r="I489" i="32" s="1"/>
  <c r="I488" i="32" s="1"/>
  <c r="I486" i="32"/>
  <c r="I485" i="32" s="1"/>
  <c r="I484" i="32" s="1"/>
  <c r="I482" i="32"/>
  <c r="I481" i="32" s="1"/>
  <c r="I479" i="32"/>
  <c r="I476" i="32"/>
  <c r="I475" i="32" s="1"/>
  <c r="I471" i="32"/>
  <c r="I470" i="32" s="1"/>
  <c r="I469" i="32" s="1"/>
  <c r="I467" i="32"/>
  <c r="I466" i="32" s="1"/>
  <c r="I461" i="32"/>
  <c r="I460" i="32" s="1"/>
  <c r="I459" i="32" s="1"/>
  <c r="I455" i="32"/>
  <c r="I454" i="32" s="1"/>
  <c r="I453" i="32" s="1"/>
  <c r="I450" i="32"/>
  <c r="I448" i="32"/>
  <c r="I447" i="32" s="1"/>
  <c r="I432" i="32"/>
  <c r="I426" i="32"/>
  <c r="I422" i="32"/>
  <c r="I415" i="32"/>
  <c r="I414" i="32" s="1"/>
  <c r="I412" i="32"/>
  <c r="I405" i="32"/>
  <c r="I404" i="32" s="1"/>
  <c r="I400" i="32"/>
  <c r="I398" i="32"/>
  <c r="I396" i="32"/>
  <c r="I394" i="32"/>
  <c r="I391" i="32"/>
  <c r="I389" i="32"/>
  <c r="I387" i="32"/>
  <c r="I377" i="32"/>
  <c r="I374" i="32"/>
  <c r="I373" i="32" s="1"/>
  <c r="I370" i="32"/>
  <c r="I369" i="32" s="1"/>
  <c r="I367" i="32"/>
  <c r="I366" i="32" s="1"/>
  <c r="I364" i="32"/>
  <c r="I363" i="32" s="1"/>
  <c r="I356" i="32"/>
  <c r="I355" i="32" s="1"/>
  <c r="I351" i="32"/>
  <c r="I350" i="32" s="1"/>
  <c r="I343" i="32"/>
  <c r="I342" i="32" s="1"/>
  <c r="I341" i="32" s="1"/>
  <c r="I339" i="32"/>
  <c r="I337" i="32"/>
  <c r="I335" i="32"/>
  <c r="I333" i="32"/>
  <c r="I330" i="32"/>
  <c r="I325" i="32"/>
  <c r="I323" i="32"/>
  <c r="I321" i="32"/>
  <c r="I316" i="32"/>
  <c r="I313" i="32"/>
  <c r="I312" i="32" s="1"/>
  <c r="I309" i="32"/>
  <c r="I307" i="32"/>
  <c r="I306" i="32" s="1"/>
  <c r="I303" i="32"/>
  <c r="I302" i="32" s="1"/>
  <c r="I301" i="32" s="1"/>
  <c r="I299" i="32"/>
  <c r="I298" i="32" s="1"/>
  <c r="I297" i="32" s="1"/>
  <c r="I263" i="32"/>
  <c r="I262" i="32"/>
  <c r="I260" i="32"/>
  <c r="I258" i="32"/>
  <c r="I255" i="32"/>
  <c r="I253" i="32"/>
  <c r="I250" i="32"/>
  <c r="I249" i="32" s="1"/>
  <c r="I247" i="32"/>
  <c r="I246" i="32" s="1"/>
  <c r="I244" i="32"/>
  <c r="I242" i="32"/>
  <c r="I239" i="32"/>
  <c r="I238" i="32" s="1"/>
  <c r="I230" i="32"/>
  <c r="I228" i="32"/>
  <c r="I223" i="32"/>
  <c r="I221" i="32"/>
  <c r="I219" i="32"/>
  <c r="I214" i="32"/>
  <c r="I211" i="32"/>
  <c r="I210" i="32" s="1"/>
  <c r="I209" i="32" s="1"/>
  <c r="I206" i="32"/>
  <c r="I204" i="32"/>
  <c r="I202" i="32"/>
  <c r="I199" i="32"/>
  <c r="I196" i="32"/>
  <c r="I191" i="32"/>
  <c r="I190" i="32" s="1"/>
  <c r="I187" i="32"/>
  <c r="I183" i="32"/>
  <c r="I182" i="32" s="1"/>
  <c r="I181" i="32" s="1"/>
  <c r="I179" i="32"/>
  <c r="I178" i="32" s="1"/>
  <c r="I177" i="32" s="1"/>
  <c r="I175" i="32"/>
  <c r="I174" i="32" s="1"/>
  <c r="I173" i="32" s="1"/>
  <c r="I170" i="32"/>
  <c r="I169" i="32" s="1"/>
  <c r="I168" i="32" s="1"/>
  <c r="I162" i="32"/>
  <c r="I161" i="32" s="1"/>
  <c r="I160" i="32" s="1"/>
  <c r="I157" i="32"/>
  <c r="I156" i="32" s="1"/>
  <c r="I151" i="32"/>
  <c r="I148" i="32"/>
  <c r="I146" i="32"/>
  <c r="I139" i="32"/>
  <c r="I137" i="32"/>
  <c r="I136" i="32" s="1"/>
  <c r="I135" i="32" s="1"/>
  <c r="I133" i="32"/>
  <c r="I131" i="32"/>
  <c r="I129" i="32"/>
  <c r="I127" i="32"/>
  <c r="I125" i="32"/>
  <c r="I124" i="32"/>
  <c r="I123" i="32" s="1"/>
  <c r="I122" i="32"/>
  <c r="I121" i="32" s="1"/>
  <c r="I116" i="32"/>
  <c r="I115" i="32" s="1"/>
  <c r="I114" i="32" s="1"/>
  <c r="I112" i="32"/>
  <c r="I111" i="32" s="1"/>
  <c r="I108" i="32"/>
  <c r="I106" i="32"/>
  <c r="I101" i="32"/>
  <c r="I99" i="32"/>
  <c r="I97" i="32"/>
  <c r="I95" i="32"/>
  <c r="I91" i="32"/>
  <c r="I90" i="32" s="1"/>
  <c r="I89" i="32"/>
  <c r="I88" i="32" s="1"/>
  <c r="I87" i="32" s="1"/>
  <c r="I85" i="32"/>
  <c r="I81" i="32"/>
  <c r="I80" i="32" s="1"/>
  <c r="I78" i="32"/>
  <c r="I76" i="32"/>
  <c r="I73" i="32"/>
  <c r="I71" i="32" s="1"/>
  <c r="I69" i="32"/>
  <c r="I64" i="32"/>
  <c r="I62" i="32"/>
  <c r="I60" i="32"/>
  <c r="I59" i="32"/>
  <c r="I58" i="32" s="1"/>
  <c r="I55" i="32"/>
  <c r="I52" i="32"/>
  <c r="I50" i="32"/>
  <c r="I48" i="32"/>
  <c r="I45" i="32"/>
  <c r="I40" i="32"/>
  <c r="I37" i="32"/>
  <c r="I30" i="32"/>
  <c r="I28" i="32"/>
  <c r="I26" i="32"/>
  <c r="I25" i="32" s="1"/>
  <c r="I23" i="32"/>
  <c r="I19" i="32"/>
  <c r="I17" i="32"/>
  <c r="I16" i="32" s="1"/>
  <c r="I14" i="32"/>
  <c r="I13" i="32" s="1"/>
  <c r="I11" i="32"/>
  <c r="I10" i="32" s="1"/>
  <c r="F597" i="32"/>
  <c r="F596" i="32" s="1"/>
  <c r="F590" i="32"/>
  <c r="F588" i="32"/>
  <c r="F586" i="32"/>
  <c r="F584" i="32"/>
  <c r="F582" i="32"/>
  <c r="F580" i="32"/>
  <c r="F576" i="32"/>
  <c r="F574" i="32"/>
  <c r="F572" i="32"/>
  <c r="F569" i="32"/>
  <c r="F565" i="32"/>
  <c r="F562" i="32"/>
  <c r="F559" i="32"/>
  <c r="F557" i="32"/>
  <c r="F552" i="32"/>
  <c r="F551" i="32" s="1"/>
  <c r="F548" i="32" s="1"/>
  <c r="F547" i="32" s="1"/>
  <c r="F545" i="32"/>
  <c r="F544" i="32" s="1"/>
  <c r="F541" i="32"/>
  <c r="F540" i="32" s="1"/>
  <c r="F538" i="32"/>
  <c r="F531" i="32"/>
  <c r="F530" i="32" s="1"/>
  <c r="F529" i="32" s="1"/>
  <c r="F528" i="32" s="1"/>
  <c r="F526" i="32"/>
  <c r="F525" i="32" s="1"/>
  <c r="F522" i="32"/>
  <c r="F520" i="32"/>
  <c r="F518" i="32"/>
  <c r="F516" i="32"/>
  <c r="F514" i="32"/>
  <c r="F509" i="32"/>
  <c r="F507" i="32"/>
  <c r="F505" i="32"/>
  <c r="F501" i="32"/>
  <c r="F499" i="32"/>
  <c r="F497" i="32"/>
  <c r="F494" i="32"/>
  <c r="F493" i="32" s="1"/>
  <c r="F490" i="32"/>
  <c r="F489" i="32" s="1"/>
  <c r="F488" i="32" s="1"/>
  <c r="F486" i="32"/>
  <c r="F485" i="32" s="1"/>
  <c r="F484" i="32" s="1"/>
  <c r="F482" i="32"/>
  <c r="F481" i="32" s="1"/>
  <c r="F479" i="32"/>
  <c r="F476" i="32"/>
  <c r="F475" i="32" s="1"/>
  <c r="F471" i="32"/>
  <c r="F470" i="32" s="1"/>
  <c r="F469" i="32" s="1"/>
  <c r="F467" i="32"/>
  <c r="F466" i="32" s="1"/>
  <c r="F461" i="32"/>
  <c r="F460" i="32" s="1"/>
  <c r="F459" i="32" s="1"/>
  <c r="F455" i="32"/>
  <c r="F454" i="32" s="1"/>
  <c r="F453" i="32" s="1"/>
  <c r="F450" i="32"/>
  <c r="F448" i="32"/>
  <c r="F441" i="32"/>
  <c r="F435" i="32"/>
  <c r="F426" i="32"/>
  <c r="F413" i="32"/>
  <c r="F412" i="32" s="1"/>
  <c r="F404" i="32"/>
  <c r="F402" i="32"/>
  <c r="F400" i="32"/>
  <c r="F398" i="32"/>
  <c r="F396" i="32"/>
  <c r="F394" i="32"/>
  <c r="F392" i="32"/>
  <c r="F391" i="32" s="1"/>
  <c r="F389" i="32"/>
  <c r="F387" i="32"/>
  <c r="F385" i="32"/>
  <c r="F377" i="32"/>
  <c r="F374" i="32"/>
  <c r="F373" i="32" s="1"/>
  <c r="F361" i="32"/>
  <c r="F356" i="32"/>
  <c r="F355" i="32" s="1"/>
  <c r="F351" i="32"/>
  <c r="F343" i="32"/>
  <c r="F342" i="32" s="1"/>
  <c r="F341" i="32" s="1"/>
  <c r="F339" i="32"/>
  <c r="F337" i="32"/>
  <c r="F335" i="32"/>
  <c r="F333" i="32"/>
  <c r="F330" i="32"/>
  <c r="F325" i="32"/>
  <c r="F323" i="32"/>
  <c r="F321" i="32"/>
  <c r="F316" i="32"/>
  <c r="F313" i="32"/>
  <c r="F312" i="32" s="1"/>
  <c r="F309" i="32"/>
  <c r="F307" i="32"/>
  <c r="F303" i="32"/>
  <c r="F302" i="32" s="1"/>
  <c r="F301" i="32" s="1"/>
  <c r="F299" i="32"/>
  <c r="F298" i="32" s="1"/>
  <c r="F297" i="32" s="1"/>
  <c r="F268" i="32"/>
  <c r="F267" i="32" s="1"/>
  <c r="F264" i="32"/>
  <c r="F260" i="32"/>
  <c r="F258" i="32"/>
  <c r="F255" i="32"/>
  <c r="F253" i="32"/>
  <c r="F250" i="32"/>
  <c r="F249" i="32" s="1"/>
  <c r="F247" i="32"/>
  <c r="F246" i="32" s="1"/>
  <c r="F244" i="32"/>
  <c r="F242" i="32"/>
  <c r="F239" i="32"/>
  <c r="F238" i="32" s="1"/>
  <c r="F230" i="32"/>
  <c r="F228" i="32"/>
  <c r="F221" i="32"/>
  <c r="F219" i="32"/>
  <c r="F218" i="32" s="1"/>
  <c r="F214" i="32"/>
  <c r="F211" i="32"/>
  <c r="F210" i="32" s="1"/>
  <c r="F209" i="32" s="1"/>
  <c r="F206" i="32"/>
  <c r="F204" i="32"/>
  <c r="F202" i="32"/>
  <c r="F199" i="32"/>
  <c r="F196" i="32"/>
  <c r="F187" i="32"/>
  <c r="F183" i="32"/>
  <c r="F182" i="32" s="1"/>
  <c r="F181" i="32" s="1"/>
  <c r="F179" i="32"/>
  <c r="F178" i="32" s="1"/>
  <c r="F177" i="32" s="1"/>
  <c r="F175" i="32"/>
  <c r="F174" i="32" s="1"/>
  <c r="F173" i="32" s="1"/>
  <c r="F170" i="32"/>
  <c r="F169" i="32" s="1"/>
  <c r="F168" i="32" s="1"/>
  <c r="F167" i="32"/>
  <c r="F166" i="32" s="1"/>
  <c r="F163" i="32"/>
  <c r="F162" i="32" s="1"/>
  <c r="F157" i="32"/>
  <c r="F156" i="32" s="1"/>
  <c r="F151" i="32"/>
  <c r="F148" i="32"/>
  <c r="F146" i="32"/>
  <c r="F140" i="32"/>
  <c r="F139" i="32" s="1"/>
  <c r="F137" i="32"/>
  <c r="F133" i="32"/>
  <c r="F132" i="32"/>
  <c r="F131" i="32" s="1"/>
  <c r="F129" i="32"/>
  <c r="F127" i="32"/>
  <c r="F125" i="32"/>
  <c r="F124" i="32"/>
  <c r="F123" i="32" s="1"/>
  <c r="F122" i="32"/>
  <c r="F121" i="32" s="1"/>
  <c r="F116" i="32"/>
  <c r="F115" i="32" s="1"/>
  <c r="F114" i="32" s="1"/>
  <c r="F112" i="32"/>
  <c r="F111" i="32" s="1"/>
  <c r="F108" i="32"/>
  <c r="F106" i="32"/>
  <c r="F101" i="32"/>
  <c r="F99" i="32"/>
  <c r="F97" i="32"/>
  <c r="F95" i="32"/>
  <c r="F91" i="32"/>
  <c r="F90" i="32" s="1"/>
  <c r="F89" i="32"/>
  <c r="F88" i="32" s="1"/>
  <c r="F87" i="32" s="1"/>
  <c r="F85" i="32"/>
  <c r="F81" i="32"/>
  <c r="F80" i="32" s="1"/>
  <c r="F78" i="32"/>
  <c r="F76" i="32"/>
  <c r="F73" i="32"/>
  <c r="F71" i="32" s="1"/>
  <c r="F69" i="32"/>
  <c r="F64" i="32"/>
  <c r="F62" i="32"/>
  <c r="F60" i="32"/>
  <c r="F59" i="32"/>
  <c r="F58" i="32" s="1"/>
  <c r="F55" i="32"/>
  <c r="F52" i="32"/>
  <c r="F50" i="32"/>
  <c r="F48" i="32"/>
  <c r="F45" i="32"/>
  <c r="F40" i="32"/>
  <c r="F37" i="32"/>
  <c r="F30" i="32"/>
  <c r="F28" i="32"/>
  <c r="F27" i="32"/>
  <c r="F26" i="32"/>
  <c r="F23" i="32"/>
  <c r="F19" i="32"/>
  <c r="F17" i="32"/>
  <c r="F14" i="32"/>
  <c r="F13" i="32" s="1"/>
  <c r="F11" i="32"/>
  <c r="F10" i="32" s="1"/>
  <c r="J179" i="49"/>
  <c r="J177" i="49" s="1"/>
  <c r="J86" i="49" s="1"/>
  <c r="J85" i="49" s="1"/>
  <c r="J189" i="49" s="1"/>
  <c r="G179" i="49"/>
  <c r="G177" i="49" s="1"/>
  <c r="G86" i="49" s="1"/>
  <c r="G85" i="49" s="1"/>
  <c r="G189" i="49" s="1"/>
  <c r="E179" i="49"/>
  <c r="D179" i="49"/>
  <c r="D177" i="49" s="1"/>
  <c r="D122" i="49"/>
  <c r="D95" i="49" s="1"/>
  <c r="E123" i="49"/>
  <c r="E122" i="49" s="1"/>
  <c r="E108" i="49"/>
  <c r="E113" i="49"/>
  <c r="F564" i="32" l="1"/>
  <c r="J564" i="32"/>
  <c r="K248" i="54"/>
  <c r="I564" i="32"/>
  <c r="K221" i="54"/>
  <c r="H601" i="54"/>
  <c r="H600" i="54" s="1"/>
  <c r="H599" i="54" s="1"/>
  <c r="E7" i="32"/>
  <c r="E599" i="32" s="1"/>
  <c r="H271" i="54"/>
  <c r="H416" i="54"/>
  <c r="H415" i="54" s="1"/>
  <c r="H365" i="54"/>
  <c r="K271" i="54"/>
  <c r="J252" i="32"/>
  <c r="J474" i="32"/>
  <c r="F241" i="32"/>
  <c r="F411" i="32"/>
  <c r="F376" i="32"/>
  <c r="F217" i="32"/>
  <c r="I218" i="32"/>
  <c r="I217" i="32" s="1"/>
  <c r="H238" i="54"/>
  <c r="H237" i="54" s="1"/>
  <c r="L352" i="54"/>
  <c r="L351" i="54" s="1"/>
  <c r="L353" i="54"/>
  <c r="H308" i="54"/>
  <c r="H352" i="54"/>
  <c r="H351" i="54" s="1"/>
  <c r="H353" i="54"/>
  <c r="K352" i="54"/>
  <c r="K351" i="54" s="1"/>
  <c r="K353" i="54"/>
  <c r="L126" i="54"/>
  <c r="L125" i="54" s="1"/>
  <c r="L124" i="54" s="1"/>
  <c r="L123" i="54" s="1"/>
  <c r="K345" i="54"/>
  <c r="K344" i="54" s="1"/>
  <c r="H797" i="54"/>
  <c r="H796" i="54" s="1"/>
  <c r="H795" i="54" s="1"/>
  <c r="H794" i="54" s="1"/>
  <c r="H793" i="54" s="1"/>
  <c r="H792" i="54" s="1"/>
  <c r="K442" i="54"/>
  <c r="K441" i="54" s="1"/>
  <c r="L647" i="54"/>
  <c r="L646" i="54" s="1"/>
  <c r="L633" i="54" s="1"/>
  <c r="L632" i="54" s="1"/>
  <c r="L631" i="54" s="1"/>
  <c r="L630" i="54" s="1"/>
  <c r="L782" i="54"/>
  <c r="H345" i="54"/>
  <c r="H344" i="54" s="1"/>
  <c r="L345" i="54"/>
  <c r="L344" i="54" s="1"/>
  <c r="K382" i="54"/>
  <c r="K589" i="54"/>
  <c r="K588" i="54" s="1"/>
  <c r="K587" i="54" s="1"/>
  <c r="K586" i="54" s="1"/>
  <c r="K585" i="54" s="1"/>
  <c r="K639" i="54"/>
  <c r="K638" i="54" s="1"/>
  <c r="K782" i="54"/>
  <c r="K308" i="54"/>
  <c r="K307" i="54" s="1"/>
  <c r="H733" i="54"/>
  <c r="H787" i="54"/>
  <c r="K787" i="54"/>
  <c r="L91" i="54"/>
  <c r="L90" i="54" s="1"/>
  <c r="H138" i="54"/>
  <c r="H137" i="54" s="1"/>
  <c r="H136" i="54" s="1"/>
  <c r="H135" i="54" s="1"/>
  <c r="H639" i="54"/>
  <c r="H638" i="54" s="1"/>
  <c r="K160" i="54"/>
  <c r="K159" i="54" s="1"/>
  <c r="K152" i="54" s="1"/>
  <c r="K151" i="54" s="1"/>
  <c r="K150" i="54" s="1"/>
  <c r="K247" i="54"/>
  <c r="K236" i="54" s="1"/>
  <c r="K235" i="54" s="1"/>
  <c r="K270" i="54"/>
  <c r="K265" i="54" s="1"/>
  <c r="K264" i="54" s="1"/>
  <c r="K705" i="54"/>
  <c r="K704" i="54" s="1"/>
  <c r="K703" i="54" s="1"/>
  <c r="K702" i="54" s="1"/>
  <c r="K797" i="54"/>
  <c r="K796" i="54" s="1"/>
  <c r="K795" i="54" s="1"/>
  <c r="K794" i="54" s="1"/>
  <c r="K793" i="54" s="1"/>
  <c r="K792" i="54" s="1"/>
  <c r="L248" i="54"/>
  <c r="L247" i="54" s="1"/>
  <c r="L236" i="54" s="1"/>
  <c r="L235" i="54" s="1"/>
  <c r="L271" i="54"/>
  <c r="L270" i="54" s="1"/>
  <c r="L609" i="54"/>
  <c r="L608" i="54" s="1"/>
  <c r="L824" i="54"/>
  <c r="L823" i="54" s="1"/>
  <c r="L822" i="54" s="1"/>
  <c r="L821" i="54" s="1"/>
  <c r="L820" i="54" s="1"/>
  <c r="L841" i="54"/>
  <c r="L840" i="54" s="1"/>
  <c r="L839" i="54" s="1"/>
  <c r="L838" i="54" s="1"/>
  <c r="L837" i="54" s="1"/>
  <c r="L836" i="54" s="1"/>
  <c r="L835" i="54" s="1"/>
  <c r="L733" i="54"/>
  <c r="L729" i="54" s="1"/>
  <c r="L728" i="54" s="1"/>
  <c r="L727" i="54" s="1"/>
  <c r="L726" i="54" s="1"/>
  <c r="H621" i="54"/>
  <c r="H620" i="54" s="1"/>
  <c r="H684" i="54"/>
  <c r="H683" i="54" s="1"/>
  <c r="H682" i="54" s="1"/>
  <c r="H681" i="54" s="1"/>
  <c r="K72" i="54"/>
  <c r="L138" i="54"/>
  <c r="L137" i="54" s="1"/>
  <c r="L136" i="54" s="1"/>
  <c r="L135" i="54" s="1"/>
  <c r="L184" i="54"/>
  <c r="L601" i="54"/>
  <c r="L600" i="54" s="1"/>
  <c r="L599" i="54" s="1"/>
  <c r="L787" i="54"/>
  <c r="H21" i="54"/>
  <c r="H20" i="54" s="1"/>
  <c r="H28" i="54"/>
  <c r="H27" i="54" s="1"/>
  <c r="H382" i="54"/>
  <c r="H512" i="54"/>
  <c r="H550" i="54"/>
  <c r="H705" i="54"/>
  <c r="H704" i="54" s="1"/>
  <c r="H703" i="54" s="1"/>
  <c r="H702" i="54" s="1"/>
  <c r="K184" i="54"/>
  <c r="K180" i="54" s="1"/>
  <c r="K733" i="54"/>
  <c r="K729" i="54" s="1"/>
  <c r="K728" i="54" s="1"/>
  <c r="K727" i="54" s="1"/>
  <c r="K726" i="54" s="1"/>
  <c r="L221" i="54"/>
  <c r="L212" i="54" s="1"/>
  <c r="L211" i="54" s="1"/>
  <c r="L210" i="54" s="1"/>
  <c r="L209" i="54" s="1"/>
  <c r="L382" i="54"/>
  <c r="L621" i="54"/>
  <c r="L620" i="54" s="1"/>
  <c r="L639" i="54"/>
  <c r="L638" i="54" s="1"/>
  <c r="L387" i="54"/>
  <c r="H580" i="54"/>
  <c r="H579" i="54" s="1"/>
  <c r="H578" i="54" s="1"/>
  <c r="H577" i="54" s="1"/>
  <c r="H576" i="54" s="1"/>
  <c r="H160" i="54"/>
  <c r="H159" i="54" s="1"/>
  <c r="H152" i="54" s="1"/>
  <c r="H151" i="54" s="1"/>
  <c r="H150" i="54" s="1"/>
  <c r="H589" i="54"/>
  <c r="H588" i="54" s="1"/>
  <c r="H587" i="54" s="1"/>
  <c r="H586" i="54" s="1"/>
  <c r="H585" i="54" s="1"/>
  <c r="H609" i="54"/>
  <c r="H608" i="54" s="1"/>
  <c r="H668" i="54"/>
  <c r="H667" i="54" s="1"/>
  <c r="H666" i="54" s="1"/>
  <c r="H665" i="54" s="1"/>
  <c r="H664" i="54" s="1"/>
  <c r="H775" i="54"/>
  <c r="H774" i="54" s="1"/>
  <c r="H773" i="54" s="1"/>
  <c r="K91" i="54"/>
  <c r="K90" i="54" s="1"/>
  <c r="K126" i="54"/>
  <c r="K125" i="54" s="1"/>
  <c r="K124" i="54" s="1"/>
  <c r="K123" i="54" s="1"/>
  <c r="K192" i="54"/>
  <c r="K191" i="54" s="1"/>
  <c r="K511" i="54"/>
  <c r="K510" i="54" s="1"/>
  <c r="K509" i="54" s="1"/>
  <c r="K508" i="54" s="1"/>
  <c r="K540" i="54"/>
  <c r="K647" i="54"/>
  <c r="K646" i="54" s="1"/>
  <c r="K667" i="54"/>
  <c r="K666" i="54" s="1"/>
  <c r="K665" i="54" s="1"/>
  <c r="K664" i="54" s="1"/>
  <c r="L72" i="54"/>
  <c r="L365" i="54"/>
  <c r="L589" i="54"/>
  <c r="L588" i="54" s="1"/>
  <c r="L587" i="54" s="1"/>
  <c r="L586" i="54" s="1"/>
  <c r="L585" i="54" s="1"/>
  <c r="H91" i="54"/>
  <c r="H90" i="54" s="1"/>
  <c r="H184" i="54"/>
  <c r="H180" i="54" s="1"/>
  <c r="H179" i="54" s="1"/>
  <c r="H178" i="54" s="1"/>
  <c r="K521" i="54"/>
  <c r="K520" i="54" s="1"/>
  <c r="K519" i="54" s="1"/>
  <c r="K518" i="54" s="1"/>
  <c r="K517" i="54" s="1"/>
  <c r="K684" i="54"/>
  <c r="K683" i="54" s="1"/>
  <c r="K682" i="54" s="1"/>
  <c r="K681" i="54" s="1"/>
  <c r="L265" i="54"/>
  <c r="L264" i="54" s="1"/>
  <c r="H481" i="54"/>
  <c r="H480" i="54" s="1"/>
  <c r="H479" i="54" s="1"/>
  <c r="H78" i="54"/>
  <c r="H77" i="54" s="1"/>
  <c r="H126" i="54"/>
  <c r="H125" i="54" s="1"/>
  <c r="H124" i="54" s="1"/>
  <c r="H123" i="54" s="1"/>
  <c r="H154" i="54"/>
  <c r="H153" i="54" s="1"/>
  <c r="H221" i="54"/>
  <c r="H212" i="54" s="1"/>
  <c r="H211" i="54" s="1"/>
  <c r="H210" i="54" s="1"/>
  <c r="H209" i="54" s="1"/>
  <c r="H270" i="54"/>
  <c r="H265" i="54" s="1"/>
  <c r="H264" i="54" s="1"/>
  <c r="H410" i="54"/>
  <c r="H409" i="54" s="1"/>
  <c r="H401" i="54" s="1"/>
  <c r="H569" i="54"/>
  <c r="H568" i="54" s="1"/>
  <c r="H647" i="54"/>
  <c r="H646" i="54" s="1"/>
  <c r="H782" i="54"/>
  <c r="H824" i="54"/>
  <c r="H823" i="54" s="1"/>
  <c r="H822" i="54" s="1"/>
  <c r="H821" i="54" s="1"/>
  <c r="H820" i="54" s="1"/>
  <c r="H841" i="54"/>
  <c r="H840" i="54" s="1"/>
  <c r="H839" i="54" s="1"/>
  <c r="H838" i="54" s="1"/>
  <c r="H837" i="54" s="1"/>
  <c r="H836" i="54" s="1"/>
  <c r="H835" i="54" s="1"/>
  <c r="K21" i="54"/>
  <c r="K20" i="54" s="1"/>
  <c r="K295" i="54"/>
  <c r="K365" i="54"/>
  <c r="K360" i="54" s="1"/>
  <c r="K601" i="54"/>
  <c r="K600" i="54" s="1"/>
  <c r="K599" i="54" s="1"/>
  <c r="L21" i="54"/>
  <c r="L20" i="54" s="1"/>
  <c r="L308" i="54"/>
  <c r="L307" i="54" s="1"/>
  <c r="L292" i="54" s="1"/>
  <c r="L291" i="54" s="1"/>
  <c r="L401" i="54"/>
  <c r="L400" i="54" s="1"/>
  <c r="L512" i="54"/>
  <c r="K481" i="54"/>
  <c r="K480" i="54" s="1"/>
  <c r="K479" i="54" s="1"/>
  <c r="K580" i="54"/>
  <c r="K579" i="54" s="1"/>
  <c r="K578" i="54" s="1"/>
  <c r="K577" i="54" s="1"/>
  <c r="K576" i="54" s="1"/>
  <c r="K609" i="54"/>
  <c r="K608" i="54" s="1"/>
  <c r="K621" i="54"/>
  <c r="K620" i="54" s="1"/>
  <c r="K714" i="54"/>
  <c r="K713" i="54" s="1"/>
  <c r="K775" i="54"/>
  <c r="K774" i="54" s="1"/>
  <c r="K773" i="54" s="1"/>
  <c r="K824" i="54"/>
  <c r="K823" i="54" s="1"/>
  <c r="K822" i="54" s="1"/>
  <c r="K821" i="54" s="1"/>
  <c r="K820" i="54" s="1"/>
  <c r="K841" i="54"/>
  <c r="K840" i="54" s="1"/>
  <c r="K839" i="54" s="1"/>
  <c r="K838" i="54" s="1"/>
  <c r="K837" i="54" s="1"/>
  <c r="K836" i="54" s="1"/>
  <c r="K835" i="54" s="1"/>
  <c r="L160" i="54"/>
  <c r="L159" i="54" s="1"/>
  <c r="L152" i="54" s="1"/>
  <c r="L151" i="54" s="1"/>
  <c r="L150" i="54" s="1"/>
  <c r="L521" i="54"/>
  <c r="L520" i="54" s="1"/>
  <c r="L519" i="54" s="1"/>
  <c r="L518" i="54" s="1"/>
  <c r="L517" i="54" s="1"/>
  <c r="L714" i="54"/>
  <c r="L713" i="54" s="1"/>
  <c r="L775" i="54"/>
  <c r="L774" i="54" s="1"/>
  <c r="L773" i="54" s="1"/>
  <c r="H248" i="54"/>
  <c r="H247" i="54" s="1"/>
  <c r="H442" i="54"/>
  <c r="F263" i="32"/>
  <c r="F262" i="32"/>
  <c r="F447" i="32"/>
  <c r="D86" i="49"/>
  <c r="I496" i="32"/>
  <c r="I492" i="32" s="1"/>
  <c r="J320" i="32"/>
  <c r="J319" i="32" s="1"/>
  <c r="I504" i="32"/>
  <c r="J257" i="32"/>
  <c r="F16" i="32"/>
  <c r="F9" i="32" s="1"/>
  <c r="F84" i="32"/>
  <c r="F257" i="32"/>
  <c r="F311" i="32"/>
  <c r="I311" i="32"/>
  <c r="I305" i="32" s="1"/>
  <c r="I537" i="32"/>
  <c r="I536" i="32" s="1"/>
  <c r="F186" i="32"/>
  <c r="I33" i="32"/>
  <c r="I32" i="32" s="1"/>
  <c r="I68" i="32"/>
  <c r="I67" i="32" s="1"/>
  <c r="I150" i="32"/>
  <c r="I201" i="32"/>
  <c r="J150" i="32"/>
  <c r="J201" i="32"/>
  <c r="I329" i="32"/>
  <c r="I328" i="32" s="1"/>
  <c r="I327" i="32" s="1"/>
  <c r="I376" i="32"/>
  <c r="I452" i="32"/>
  <c r="F161" i="32"/>
  <c r="F160" i="32" s="1"/>
  <c r="I241" i="32"/>
  <c r="J496" i="32"/>
  <c r="J492" i="32" s="1"/>
  <c r="J531" i="32"/>
  <c r="J530" i="32" s="1"/>
  <c r="J529" i="32" s="1"/>
  <c r="J528" i="32" s="1"/>
  <c r="F329" i="32"/>
  <c r="F328" i="32" s="1"/>
  <c r="F327" i="32" s="1"/>
  <c r="F120" i="32"/>
  <c r="F119" i="32" s="1"/>
  <c r="I474" i="32"/>
  <c r="I465" i="32" s="1"/>
  <c r="I464" i="32" s="1"/>
  <c r="I556" i="32"/>
  <c r="J376" i="32"/>
  <c r="H67" i="54"/>
  <c r="H60" i="54" s="1"/>
  <c r="H59" i="54" s="1"/>
  <c r="H58" i="54" s="1"/>
  <c r="F348" i="32"/>
  <c r="I347" i="32"/>
  <c r="J556" i="32"/>
  <c r="F350" i="32"/>
  <c r="F347" i="32" s="1"/>
  <c r="F346" i="32" s="1"/>
  <c r="I257" i="32"/>
  <c r="I361" i="32"/>
  <c r="F136" i="32"/>
  <c r="F135" i="32" s="1"/>
  <c r="F452" i="32"/>
  <c r="I84" i="32"/>
  <c r="J145" i="32"/>
  <c r="J144" i="32" s="1"/>
  <c r="F25" i="32"/>
  <c r="F22" i="32" s="1"/>
  <c r="F21" i="32" s="1"/>
  <c r="F252" i="32"/>
  <c r="F306" i="32"/>
  <c r="F320" i="32"/>
  <c r="F319" i="32" s="1"/>
  <c r="F393" i="32"/>
  <c r="I145" i="32"/>
  <c r="I144" i="32" s="1"/>
  <c r="I252" i="32"/>
  <c r="I393" i="32"/>
  <c r="J348" i="32"/>
  <c r="F94" i="32"/>
  <c r="F145" i="32"/>
  <c r="F474" i="32"/>
  <c r="F465" i="32" s="1"/>
  <c r="F464" i="32" s="1"/>
  <c r="F504" i="32"/>
  <c r="I22" i="32"/>
  <c r="I21" i="32" s="1"/>
  <c r="I94" i="32"/>
  <c r="I320" i="32"/>
  <c r="I319" i="32" s="1"/>
  <c r="I348" i="32"/>
  <c r="I513" i="32"/>
  <c r="I503" i="32" s="1"/>
  <c r="J311" i="32"/>
  <c r="J305" i="32" s="1"/>
  <c r="J393" i="32"/>
  <c r="J504" i="32"/>
  <c r="J537" i="32"/>
  <c r="J536" i="32" s="1"/>
  <c r="K60" i="54"/>
  <c r="F33" i="32"/>
  <c r="F32" i="32" s="1"/>
  <c r="F68" i="32"/>
  <c r="F67" i="32" s="1"/>
  <c r="F201" i="32"/>
  <c r="F496" i="32"/>
  <c r="F492" i="32" s="1"/>
  <c r="F513" i="32"/>
  <c r="F556" i="32"/>
  <c r="I9" i="32"/>
  <c r="I120" i="32"/>
  <c r="I119" i="32" s="1"/>
  <c r="J94" i="32"/>
  <c r="J120" i="32"/>
  <c r="J119" i="32" s="1"/>
  <c r="J218" i="32"/>
  <c r="J217" i="32" s="1"/>
  <c r="J329" i="32"/>
  <c r="J328" i="32" s="1"/>
  <c r="J327" i="32" s="1"/>
  <c r="J513" i="32"/>
  <c r="F150" i="32"/>
  <c r="F537" i="32"/>
  <c r="F536" i="32" s="1"/>
  <c r="I186" i="32"/>
  <c r="I411" i="32"/>
  <c r="I410" i="32" s="1"/>
  <c r="J9" i="32"/>
  <c r="J22" i="32"/>
  <c r="J21" i="32" s="1"/>
  <c r="J33" i="32"/>
  <c r="J32" i="32" s="1"/>
  <c r="J68" i="32"/>
  <c r="J67" i="32" s="1"/>
  <c r="J241" i="32"/>
  <c r="J195" i="32"/>
  <c r="F195" i="32"/>
  <c r="I195" i="32"/>
  <c r="L28" i="54"/>
  <c r="L27" i="54" s="1"/>
  <c r="L19" i="54" s="1"/>
  <c r="L18" i="54" s="1"/>
  <c r="L17" i="54" s="1"/>
  <c r="L60" i="54"/>
  <c r="L550" i="54"/>
  <c r="L580" i="54"/>
  <c r="L579" i="54" s="1"/>
  <c r="L578" i="54" s="1"/>
  <c r="L577" i="54" s="1"/>
  <c r="L576" i="54" s="1"/>
  <c r="L684" i="54"/>
  <c r="L683" i="54" s="1"/>
  <c r="L682" i="54" s="1"/>
  <c r="L681" i="54" s="1"/>
  <c r="L705" i="54"/>
  <c r="L704" i="54" s="1"/>
  <c r="L703" i="54" s="1"/>
  <c r="L702" i="54" s="1"/>
  <c r="L466" i="54"/>
  <c r="L465" i="54"/>
  <c r="L464" i="54" s="1"/>
  <c r="L463" i="54" s="1"/>
  <c r="L180" i="54"/>
  <c r="L179" i="54" s="1"/>
  <c r="L178" i="54" s="1"/>
  <c r="L441" i="54"/>
  <c r="L540" i="54"/>
  <c r="L12" i="54"/>
  <c r="L11" i="54" s="1"/>
  <c r="L10" i="54" s="1"/>
  <c r="L13" i="54"/>
  <c r="L667" i="54"/>
  <c r="L666" i="54" s="1"/>
  <c r="L665" i="54" s="1"/>
  <c r="L664" i="54" s="1"/>
  <c r="K401" i="54"/>
  <c r="K12" i="54"/>
  <c r="K11" i="54" s="1"/>
  <c r="K10" i="54" s="1"/>
  <c r="K13" i="54"/>
  <c r="K212" i="54"/>
  <c r="K211" i="54" s="1"/>
  <c r="K210" i="54" s="1"/>
  <c r="K209" i="54" s="1"/>
  <c r="K294" i="54"/>
  <c r="K293" i="54" s="1"/>
  <c r="K633" i="54"/>
  <c r="K632" i="54" s="1"/>
  <c r="K631" i="54" s="1"/>
  <c r="K630" i="54" s="1"/>
  <c r="K28" i="54"/>
  <c r="K27" i="54" s="1"/>
  <c r="K387" i="54"/>
  <c r="K550" i="54"/>
  <c r="K701" i="54"/>
  <c r="K465" i="54"/>
  <c r="K464" i="54" s="1"/>
  <c r="K463" i="54" s="1"/>
  <c r="H13" i="54"/>
  <c r="H12" i="54"/>
  <c r="H11" i="54" s="1"/>
  <c r="H10" i="54" s="1"/>
  <c r="H466" i="54"/>
  <c r="H465" i="54"/>
  <c r="H464" i="54" s="1"/>
  <c r="H463" i="54" s="1"/>
  <c r="H521" i="54"/>
  <c r="H520" i="54" s="1"/>
  <c r="H519" i="54" s="1"/>
  <c r="H518" i="54" s="1"/>
  <c r="H517" i="54" s="1"/>
  <c r="H607" i="54"/>
  <c r="H598" i="54" s="1"/>
  <c r="H597" i="54" s="1"/>
  <c r="H441" i="54"/>
  <c r="H540" i="54"/>
  <c r="H539" i="54" s="1"/>
  <c r="H538" i="54" s="1"/>
  <c r="H537" i="54" s="1"/>
  <c r="H536" i="54" s="1"/>
  <c r="H714" i="54"/>
  <c r="H713" i="54" s="1"/>
  <c r="H701" i="54" s="1"/>
  <c r="H73" i="54"/>
  <c r="J465" i="32"/>
  <c r="J464" i="32" s="1"/>
  <c r="J84" i="32"/>
  <c r="J172" i="32"/>
  <c r="J411" i="32"/>
  <c r="J410" i="32" s="1"/>
  <c r="J452" i="32"/>
  <c r="J350" i="32"/>
  <c r="J347" i="32" s="1"/>
  <c r="J346" i="32" s="1"/>
  <c r="I172" i="32"/>
  <c r="I360" i="32"/>
  <c r="F172" i="32"/>
  <c r="I187" i="49"/>
  <c r="I179" i="49"/>
  <c r="I177" i="49" s="1"/>
  <c r="I173" i="49"/>
  <c r="I167" i="49"/>
  <c r="I153" i="49"/>
  <c r="I129" i="49"/>
  <c r="I125" i="49"/>
  <c r="I124" i="49" s="1"/>
  <c r="I119" i="49"/>
  <c r="I118" i="49" s="1"/>
  <c r="I105" i="49"/>
  <c r="I104" i="49" s="1"/>
  <c r="I92" i="49"/>
  <c r="I89" i="49"/>
  <c r="I72" i="49"/>
  <c r="I69" i="49"/>
  <c r="I67" i="49"/>
  <c r="I63" i="49"/>
  <c r="I61" i="49"/>
  <c r="I56" i="49"/>
  <c r="I55" i="49" s="1"/>
  <c r="I53" i="49"/>
  <c r="I49" i="49"/>
  <c r="I48" i="49" s="1"/>
  <c r="I45" i="49"/>
  <c r="I43" i="49"/>
  <c r="I41" i="49"/>
  <c r="I37" i="49"/>
  <c r="I34" i="49"/>
  <c r="I32" i="49"/>
  <c r="I29" i="49"/>
  <c r="I27" i="49"/>
  <c r="I21" i="49"/>
  <c r="I20" i="49" s="1"/>
  <c r="I15" i="49"/>
  <c r="I14" i="49" s="1"/>
  <c r="F187" i="49"/>
  <c r="F179" i="49"/>
  <c r="F177" i="49" s="1"/>
  <c r="F173" i="49"/>
  <c r="F167" i="49"/>
  <c r="F153" i="49"/>
  <c r="F129" i="49"/>
  <c r="F125" i="49"/>
  <c r="F124" i="49" s="1"/>
  <c r="F119" i="49"/>
  <c r="F118" i="49" s="1"/>
  <c r="F105" i="49"/>
  <c r="F104" i="49" s="1"/>
  <c r="F92" i="49"/>
  <c r="F89" i="49"/>
  <c r="F72" i="49"/>
  <c r="F69" i="49"/>
  <c r="F67" i="49"/>
  <c r="F63" i="49"/>
  <c r="F61" i="49"/>
  <c r="F56" i="49"/>
  <c r="F55" i="49" s="1"/>
  <c r="F53" i="49"/>
  <c r="F49" i="49"/>
  <c r="F48" i="49" s="1"/>
  <c r="F45" i="49"/>
  <c r="F43" i="49"/>
  <c r="F41" i="49"/>
  <c r="F37" i="49"/>
  <c r="F34" i="49"/>
  <c r="F32" i="49"/>
  <c r="F29" i="49"/>
  <c r="F27" i="49"/>
  <c r="F21" i="49"/>
  <c r="F20" i="49" s="1"/>
  <c r="F15" i="49"/>
  <c r="F14" i="49" s="1"/>
  <c r="K440" i="54" l="1"/>
  <c r="K439" i="54" s="1"/>
  <c r="F305" i="32"/>
  <c r="H360" i="54"/>
  <c r="H236" i="54"/>
  <c r="H235" i="54" s="1"/>
  <c r="H440" i="54"/>
  <c r="H439" i="54" s="1"/>
  <c r="H431" i="54" s="1"/>
  <c r="H729" i="54"/>
  <c r="H728" i="54" s="1"/>
  <c r="H727" i="54" s="1"/>
  <c r="H726" i="54" s="1"/>
  <c r="I237" i="32"/>
  <c r="I236" i="32" s="1"/>
  <c r="I8" i="32"/>
  <c r="J318" i="32"/>
  <c r="F237" i="32"/>
  <c r="F236" i="32" s="1"/>
  <c r="F8" i="32"/>
  <c r="L399" i="54"/>
  <c r="L290" i="54"/>
  <c r="H781" i="54"/>
  <c r="H772" i="54" s="1"/>
  <c r="H771" i="54" s="1"/>
  <c r="L360" i="54"/>
  <c r="L350" i="54" s="1"/>
  <c r="L349" i="54" s="1"/>
  <c r="L348" i="54" s="1"/>
  <c r="H633" i="54"/>
  <c r="H632" i="54" s="1"/>
  <c r="H631" i="54" s="1"/>
  <c r="H630" i="54" s="1"/>
  <c r="K179" i="54"/>
  <c r="K178" i="54" s="1"/>
  <c r="L781" i="54"/>
  <c r="H19" i="54"/>
  <c r="H18" i="54" s="1"/>
  <c r="H17" i="54" s="1"/>
  <c r="H122" i="54"/>
  <c r="K292" i="54"/>
  <c r="K291" i="54" s="1"/>
  <c r="K290" i="54" s="1"/>
  <c r="L122" i="54"/>
  <c r="L607" i="54"/>
  <c r="L598" i="54" s="1"/>
  <c r="L597" i="54" s="1"/>
  <c r="K539" i="54"/>
  <c r="K538" i="54" s="1"/>
  <c r="K537" i="54" s="1"/>
  <c r="K536" i="54" s="1"/>
  <c r="L177" i="54"/>
  <c r="K122" i="54"/>
  <c r="K781" i="54"/>
  <c r="K772" i="54" s="1"/>
  <c r="K771" i="54" s="1"/>
  <c r="K725" i="54" s="1"/>
  <c r="K680" i="54" s="1"/>
  <c r="K177" i="54"/>
  <c r="L59" i="54"/>
  <c r="L58" i="54" s="1"/>
  <c r="L57" i="54" s="1"/>
  <c r="L9" i="54" s="1"/>
  <c r="K59" i="54"/>
  <c r="K58" i="54" s="1"/>
  <c r="K57" i="54" s="1"/>
  <c r="L772" i="54"/>
  <c r="L771" i="54" s="1"/>
  <c r="L725" i="54" s="1"/>
  <c r="K19" i="54"/>
  <c r="K18" i="54" s="1"/>
  <c r="K17" i="54" s="1"/>
  <c r="L701" i="54"/>
  <c r="K607" i="54"/>
  <c r="K598" i="54" s="1"/>
  <c r="K597" i="54" s="1"/>
  <c r="L440" i="54"/>
  <c r="L439" i="54" s="1"/>
  <c r="L431" i="54" s="1"/>
  <c r="H516" i="54"/>
  <c r="K431" i="54"/>
  <c r="K350" i="54"/>
  <c r="K349" i="54" s="1"/>
  <c r="K348" i="54" s="1"/>
  <c r="H57" i="54"/>
  <c r="J237" i="32"/>
  <c r="J236" i="32" s="1"/>
  <c r="I372" i="32"/>
  <c r="F318" i="32"/>
  <c r="I555" i="32"/>
  <c r="I83" i="32"/>
  <c r="I66" i="32" s="1"/>
  <c r="I31" i="49"/>
  <c r="F60" i="49"/>
  <c r="F47" i="49" s="1"/>
  <c r="I66" i="49"/>
  <c r="F66" i="49"/>
  <c r="I346" i="32"/>
  <c r="J83" i="32"/>
  <c r="J66" i="32" s="1"/>
  <c r="J185" i="32"/>
  <c r="F83" i="32"/>
  <c r="F372" i="32"/>
  <c r="J555" i="32"/>
  <c r="J372" i="32"/>
  <c r="J345" i="32" s="1"/>
  <c r="F185" i="32"/>
  <c r="J503" i="32"/>
  <c r="I318" i="32"/>
  <c r="J8" i="32"/>
  <c r="F555" i="32"/>
  <c r="F144" i="32"/>
  <c r="I185" i="32"/>
  <c r="F503" i="32"/>
  <c r="L539" i="54"/>
  <c r="L538" i="54" s="1"/>
  <c r="L537" i="54" s="1"/>
  <c r="L536" i="54" s="1"/>
  <c r="K399" i="54"/>
  <c r="K400" i="54"/>
  <c r="H399" i="54"/>
  <c r="H400" i="54"/>
  <c r="H177" i="54"/>
  <c r="F26" i="49"/>
  <c r="F13" i="49" s="1"/>
  <c r="F12" i="49" s="1"/>
  <c r="I40" i="49"/>
  <c r="F31" i="49"/>
  <c r="F152" i="49"/>
  <c r="I26" i="49"/>
  <c r="I152" i="49"/>
  <c r="F87" i="49"/>
  <c r="F40" i="49"/>
  <c r="I60" i="49"/>
  <c r="F95" i="49"/>
  <c r="I87" i="49"/>
  <c r="I95" i="49"/>
  <c r="I13" i="49"/>
  <c r="D85" i="49"/>
  <c r="D189" i="49" s="1"/>
  <c r="E187" i="49"/>
  <c r="E177" i="49"/>
  <c r="E173" i="49"/>
  <c r="E167" i="49"/>
  <c r="E153" i="49"/>
  <c r="E129" i="49"/>
  <c r="E125" i="49"/>
  <c r="E124" i="49" s="1"/>
  <c r="E119" i="49"/>
  <c r="E118" i="49" s="1"/>
  <c r="E104" i="49"/>
  <c r="E99" i="49"/>
  <c r="E97" i="49"/>
  <c r="E92" i="49"/>
  <c r="E89" i="49"/>
  <c r="E72" i="49"/>
  <c r="E69" i="49"/>
  <c r="E67" i="49"/>
  <c r="E63" i="49"/>
  <c r="E61" i="49"/>
  <c r="E56" i="49"/>
  <c r="E55" i="49" s="1"/>
  <c r="E53" i="49"/>
  <c r="E49" i="49"/>
  <c r="E48" i="49" s="1"/>
  <c r="E45" i="49"/>
  <c r="E43" i="49"/>
  <c r="E41" i="49"/>
  <c r="E37" i="49"/>
  <c r="E34" i="49"/>
  <c r="E32" i="49"/>
  <c r="E29" i="49"/>
  <c r="E27" i="49"/>
  <c r="E21" i="49"/>
  <c r="E20" i="49" s="1"/>
  <c r="E15" i="49"/>
  <c r="E14" i="49" s="1"/>
  <c r="L209" i="32"/>
  <c r="F331" i="54"/>
  <c r="H331" i="54" s="1"/>
  <c r="H330" i="54" s="1"/>
  <c r="F343" i="54"/>
  <c r="H343" i="54" s="1"/>
  <c r="H342" i="54" s="1"/>
  <c r="H341" i="54" s="1"/>
  <c r="D434" i="32"/>
  <c r="D446" i="32"/>
  <c r="F330" i="54"/>
  <c r="F342" i="54"/>
  <c r="H499" i="54" l="1"/>
  <c r="L680" i="54"/>
  <c r="L263" i="54"/>
  <c r="L8" i="54" s="1"/>
  <c r="H329" i="54"/>
  <c r="H307" i="54" s="1"/>
  <c r="H292" i="54" s="1"/>
  <c r="H291" i="54" s="1"/>
  <c r="H290" i="54" s="1"/>
  <c r="H725" i="54"/>
  <c r="H680" i="54" s="1"/>
  <c r="D433" i="32"/>
  <c r="F434" i="32"/>
  <c r="F433" i="32" s="1"/>
  <c r="D445" i="32"/>
  <c r="F446" i="32"/>
  <c r="F445" i="32" s="1"/>
  <c r="F444" i="32" s="1"/>
  <c r="H9" i="54"/>
  <c r="K9" i="54"/>
  <c r="L516" i="54"/>
  <c r="L499" i="54" s="1"/>
  <c r="K516" i="54"/>
  <c r="K499" i="54" s="1"/>
  <c r="K263" i="54"/>
  <c r="F66" i="32"/>
  <c r="I345" i="32"/>
  <c r="I7" i="32" s="1"/>
  <c r="I599" i="32" s="1"/>
  <c r="D18" i="31" s="1"/>
  <c r="F190" i="49"/>
  <c r="I47" i="49"/>
  <c r="I12" i="49" s="1"/>
  <c r="E95" i="49"/>
  <c r="J7" i="32"/>
  <c r="J599" i="32" s="1"/>
  <c r="E31" i="49"/>
  <c r="E40" i="49"/>
  <c r="E152" i="49"/>
  <c r="F86" i="49"/>
  <c r="F85" i="49" s="1"/>
  <c r="F189" i="49" s="1"/>
  <c r="F191" i="49" s="1"/>
  <c r="E60" i="49"/>
  <c r="E66" i="49"/>
  <c r="E87" i="49"/>
  <c r="E26" i="49"/>
  <c r="I86" i="49"/>
  <c r="I85" i="49" s="1"/>
  <c r="I190" i="49"/>
  <c r="F432" i="32" l="1"/>
  <c r="F410" i="32" s="1"/>
  <c r="F345" i="32" s="1"/>
  <c r="F7" i="32" s="1"/>
  <c r="F599" i="32" s="1"/>
  <c r="C18" i="31" s="1"/>
  <c r="K8" i="54"/>
  <c r="K852" i="54" s="1"/>
  <c r="L852" i="54"/>
  <c r="E86" i="49"/>
  <c r="E85" i="49" s="1"/>
  <c r="E13" i="49"/>
  <c r="I189" i="49"/>
  <c r="E47" i="49"/>
  <c r="E12" i="49" l="1"/>
  <c r="E189" i="49" s="1"/>
  <c r="C14" i="31" s="1"/>
  <c r="I101" i="54" l="1"/>
  <c r="L578" i="32"/>
  <c r="G578" i="32"/>
  <c r="N295" i="54" l="1"/>
  <c r="F295" i="54"/>
  <c r="L361" i="32" l="1"/>
  <c r="D361" i="32"/>
  <c r="F310" i="54" l="1"/>
  <c r="D413" i="32"/>
  <c r="F341" i="54" l="1"/>
  <c r="F338" i="54"/>
  <c r="F332" i="54"/>
  <c r="F575" i="54"/>
  <c r="D167" i="32"/>
  <c r="D166" i="32" s="1"/>
  <c r="D444" i="32"/>
  <c r="D441" i="32"/>
  <c r="C14" i="65"/>
  <c r="C20" i="65" s="1"/>
  <c r="I422" i="54"/>
  <c r="F422" i="54"/>
  <c r="N584" i="54"/>
  <c r="I584" i="54"/>
  <c r="F584" i="54"/>
  <c r="N582" i="54"/>
  <c r="I582" i="54"/>
  <c r="F582" i="54"/>
  <c r="D392" i="32"/>
  <c r="L124" i="32"/>
  <c r="G124" i="32"/>
  <c r="D124" i="32"/>
  <c r="L122" i="32"/>
  <c r="G122" i="32"/>
  <c r="D122" i="32"/>
  <c r="G116" i="32"/>
  <c r="D116" i="32"/>
  <c r="F329" i="54" l="1"/>
  <c r="L26" i="32"/>
  <c r="G26" i="32"/>
  <c r="D26" i="32"/>
  <c r="N413" i="54" l="1"/>
  <c r="I413" i="54"/>
  <c r="F413" i="54"/>
  <c r="N411" i="54"/>
  <c r="N410" i="54" s="1"/>
  <c r="N409" i="54" s="1"/>
  <c r="I411" i="54"/>
  <c r="I410" i="54" s="1"/>
  <c r="I409" i="54" s="1"/>
  <c r="F411" i="54"/>
  <c r="L450" i="32"/>
  <c r="G450" i="32"/>
  <c r="D450" i="32"/>
  <c r="L448" i="32"/>
  <c r="G448" i="32"/>
  <c r="D448" i="32"/>
  <c r="F410" i="54" l="1"/>
  <c r="F409" i="54" s="1"/>
  <c r="L447" i="32"/>
  <c r="G447" i="32"/>
  <c r="D447" i="32"/>
  <c r="N422" i="54"/>
  <c r="N421" i="54" s="1"/>
  <c r="I421" i="54"/>
  <c r="F421" i="54"/>
  <c r="F420" i="54" s="1"/>
  <c r="L116" i="32"/>
  <c r="L115" i="32" s="1"/>
  <c r="L114" i="32" s="1"/>
  <c r="G115" i="32"/>
  <c r="G114" i="32" s="1"/>
  <c r="D115" i="32"/>
  <c r="D114" i="32" s="1"/>
  <c r="N671" i="54" l="1"/>
  <c r="I671" i="54"/>
  <c r="F671" i="54"/>
  <c r="L309" i="32"/>
  <c r="G309" i="32"/>
  <c r="D309" i="32"/>
  <c r="G509" i="32" l="1"/>
  <c r="D509" i="32"/>
  <c r="F844" i="54" l="1"/>
  <c r="D27" i="32"/>
  <c r="L37" i="32" l="1"/>
  <c r="G37" i="32"/>
  <c r="D37" i="32"/>
  <c r="L206" i="32"/>
  <c r="G206" i="32"/>
  <c r="D206" i="32"/>
  <c r="L55" i="32"/>
  <c r="G55" i="32"/>
  <c r="D55" i="32"/>
  <c r="N44" i="54"/>
  <c r="I44" i="54"/>
  <c r="F44" i="54"/>
  <c r="F617" i="54" l="1"/>
  <c r="F593" i="54"/>
  <c r="D132" i="32"/>
  <c r="D140" i="32"/>
  <c r="N544" i="54"/>
  <c r="I544" i="54"/>
  <c r="F544" i="54"/>
  <c r="N528" i="54"/>
  <c r="I528" i="54"/>
  <c r="F528" i="54"/>
  <c r="L89" i="32"/>
  <c r="G89" i="32"/>
  <c r="D89" i="32"/>
  <c r="L73" i="32"/>
  <c r="L71" i="32" s="1"/>
  <c r="G73" i="32"/>
  <c r="G71" i="32" s="1"/>
  <c r="D73" i="32"/>
  <c r="D71" i="32" s="1"/>
  <c r="I455" i="54" l="1"/>
  <c r="N558" i="54"/>
  <c r="D313" i="32"/>
  <c r="L316" i="32"/>
  <c r="G316" i="32"/>
  <c r="D316" i="32"/>
  <c r="C129" i="49"/>
  <c r="G211" i="32"/>
  <c r="G210" i="32" s="1"/>
  <c r="G209" i="32" s="1"/>
  <c r="D211" i="32"/>
  <c r="D210" i="32" s="1"/>
  <c r="D209" i="32" s="1"/>
  <c r="H105" i="49" l="1"/>
  <c r="H129" i="49"/>
  <c r="K105" i="49"/>
  <c r="C105" i="49"/>
  <c r="K104" i="49" l="1"/>
  <c r="C104" i="49"/>
  <c r="H104" i="49"/>
  <c r="L28" i="32"/>
  <c r="G28" i="32"/>
  <c r="D28" i="32"/>
  <c r="L25" i="32"/>
  <c r="G25" i="32"/>
  <c r="D25" i="32"/>
  <c r="L30" i="32"/>
  <c r="G30" i="32"/>
  <c r="D30" i="32"/>
  <c r="F14" i="65" l="1"/>
  <c r="F13" i="65"/>
  <c r="F12" i="65"/>
  <c r="F20" i="65" s="1"/>
  <c r="N245" i="54" l="1"/>
  <c r="N244" i="54" s="1"/>
  <c r="N243" i="54" s="1"/>
  <c r="I245" i="54"/>
  <c r="I244" i="54" s="1"/>
  <c r="I243" i="54" s="1"/>
  <c r="F245" i="54"/>
  <c r="F244" i="54" s="1"/>
  <c r="F243" i="54" s="1"/>
  <c r="L343" i="32" l="1"/>
  <c r="L342" i="32" s="1"/>
  <c r="L341" i="32" s="1"/>
  <c r="G343" i="32"/>
  <c r="G342" i="32" s="1"/>
  <c r="G341" i="32" s="1"/>
  <c r="D343" i="32"/>
  <c r="D342" i="32" s="1"/>
  <c r="D341" i="32" s="1"/>
  <c r="N827" i="54" l="1"/>
  <c r="N845" i="54"/>
  <c r="I845" i="54"/>
  <c r="F845" i="54"/>
  <c r="N557" i="54"/>
  <c r="N830" i="54" l="1"/>
  <c r="I830" i="54"/>
  <c r="F830" i="54"/>
  <c r="L191" i="32"/>
  <c r="G191" i="32"/>
  <c r="D191" i="32"/>
  <c r="L262" i="32"/>
  <c r="G262" i="32"/>
  <c r="L313" i="32"/>
  <c r="G313" i="32"/>
  <c r="N477" i="54" l="1"/>
  <c r="N476" i="54" s="1"/>
  <c r="N475" i="54" s="1"/>
  <c r="N474" i="54" s="1"/>
  <c r="N473" i="54" s="1"/>
  <c r="I477" i="54"/>
  <c r="I476" i="54" s="1"/>
  <c r="I475" i="54" s="1"/>
  <c r="I474" i="54" s="1"/>
  <c r="I473" i="54" s="1"/>
  <c r="F473" i="54"/>
  <c r="N288" i="54"/>
  <c r="N287" i="54" s="1"/>
  <c r="N286" i="54" s="1"/>
  <c r="N285" i="54" s="1"/>
  <c r="N284" i="54" s="1"/>
  <c r="I288" i="54"/>
  <c r="I287" i="54" s="1"/>
  <c r="I286" i="54" s="1"/>
  <c r="I285" i="54" s="1"/>
  <c r="I284" i="54" s="1"/>
  <c r="L532" i="32"/>
  <c r="L534" i="32"/>
  <c r="N850" i="54"/>
  <c r="N849" i="54" s="1"/>
  <c r="N848" i="54" s="1"/>
  <c r="N847" i="54" s="1"/>
  <c r="I850" i="54"/>
  <c r="I849" i="54" s="1"/>
  <c r="I848" i="54" s="1"/>
  <c r="I847" i="54" s="1"/>
  <c r="F850" i="54"/>
  <c r="F849" i="54" s="1"/>
  <c r="F848" i="54" s="1"/>
  <c r="F847" i="54" s="1"/>
  <c r="N842" i="54"/>
  <c r="I842" i="54"/>
  <c r="F842" i="54"/>
  <c r="I833" i="54"/>
  <c r="I832" i="54" s="1"/>
  <c r="F833" i="54"/>
  <c r="F832" i="54" s="1"/>
  <c r="I827" i="54"/>
  <c r="F827" i="54"/>
  <c r="N825" i="54"/>
  <c r="N824" i="54" s="1"/>
  <c r="I825" i="54"/>
  <c r="F825" i="54"/>
  <c r="N818" i="54"/>
  <c r="N817" i="54" s="1"/>
  <c r="N816" i="54" s="1"/>
  <c r="N815" i="54" s="1"/>
  <c r="N814" i="54" s="1"/>
  <c r="N813" i="54" s="1"/>
  <c r="N812" i="54" s="1"/>
  <c r="I818" i="54"/>
  <c r="I817" i="54" s="1"/>
  <c r="I816" i="54" s="1"/>
  <c r="I815" i="54" s="1"/>
  <c r="I814" i="54" s="1"/>
  <c r="I813" i="54" s="1"/>
  <c r="I812" i="54" s="1"/>
  <c r="F818" i="54"/>
  <c r="F817" i="54" s="1"/>
  <c r="F816" i="54" s="1"/>
  <c r="F815" i="54" s="1"/>
  <c r="F814" i="54" s="1"/>
  <c r="F813" i="54" s="1"/>
  <c r="F812" i="54" s="1"/>
  <c r="N810" i="54"/>
  <c r="N809" i="54" s="1"/>
  <c r="N808" i="54" s="1"/>
  <c r="N807" i="54" s="1"/>
  <c r="N806" i="54" s="1"/>
  <c r="N805" i="54" s="1"/>
  <c r="I810" i="54"/>
  <c r="I809" i="54" s="1"/>
  <c r="I808" i="54" s="1"/>
  <c r="I807" i="54" s="1"/>
  <c r="I806" i="54" s="1"/>
  <c r="I805" i="54" s="1"/>
  <c r="F810" i="54"/>
  <c r="F809" i="54" s="1"/>
  <c r="F808" i="54" s="1"/>
  <c r="F807" i="54" s="1"/>
  <c r="F806" i="54" s="1"/>
  <c r="F805" i="54" s="1"/>
  <c r="N802" i="54"/>
  <c r="N801" i="54" s="1"/>
  <c r="I802" i="54"/>
  <c r="I801" i="54" s="1"/>
  <c r="F802" i="54"/>
  <c r="F801" i="54" s="1"/>
  <c r="N798" i="54"/>
  <c r="N797" i="54" s="1"/>
  <c r="N796" i="54" s="1"/>
  <c r="N795" i="54" s="1"/>
  <c r="N794" i="54" s="1"/>
  <c r="N793" i="54" s="1"/>
  <c r="N792" i="54" s="1"/>
  <c r="I798" i="54"/>
  <c r="F798" i="54"/>
  <c r="N790" i="54"/>
  <c r="I790" i="54"/>
  <c r="F790" i="54"/>
  <c r="N788" i="54"/>
  <c r="I788" i="54"/>
  <c r="F788" i="54"/>
  <c r="N785" i="54"/>
  <c r="I785" i="54"/>
  <c r="F785" i="54"/>
  <c r="N783" i="54"/>
  <c r="I783" i="54"/>
  <c r="F783" i="54"/>
  <c r="N779" i="54"/>
  <c r="I779" i="54"/>
  <c r="F779" i="54"/>
  <c r="N776" i="54"/>
  <c r="I776" i="54"/>
  <c r="F776" i="54"/>
  <c r="F743" i="54"/>
  <c r="F742" i="54" s="1"/>
  <c r="F741" i="54" s="1"/>
  <c r="N742" i="54"/>
  <c r="N741" i="54" s="1"/>
  <c r="I742" i="54"/>
  <c r="I741" i="54" s="1"/>
  <c r="N739" i="54"/>
  <c r="N738" i="54" s="1"/>
  <c r="I739" i="54"/>
  <c r="I738" i="54" s="1"/>
  <c r="F739" i="54"/>
  <c r="F738" i="54" s="1"/>
  <c r="N736" i="54"/>
  <c r="I736" i="54"/>
  <c r="F736" i="54"/>
  <c r="N734" i="54"/>
  <c r="I734" i="54"/>
  <c r="F734" i="54"/>
  <c r="N731" i="54"/>
  <c r="N730" i="54" s="1"/>
  <c r="I731" i="54"/>
  <c r="I730" i="54" s="1"/>
  <c r="F731" i="54"/>
  <c r="F730" i="54" s="1"/>
  <c r="N723" i="54"/>
  <c r="N722" i="54" s="1"/>
  <c r="N721" i="54" s="1"/>
  <c r="N720" i="54" s="1"/>
  <c r="I723" i="54"/>
  <c r="I722" i="54" s="1"/>
  <c r="I721" i="54" s="1"/>
  <c r="I720" i="54" s="1"/>
  <c r="F723" i="54"/>
  <c r="F722" i="54" s="1"/>
  <c r="F721" i="54" s="1"/>
  <c r="F720" i="54" s="1"/>
  <c r="N718" i="54"/>
  <c r="N717" i="54" s="1"/>
  <c r="N716" i="54" s="1"/>
  <c r="N715" i="54" s="1"/>
  <c r="I718" i="54"/>
  <c r="I717" i="54" s="1"/>
  <c r="I716" i="54" s="1"/>
  <c r="I715" i="54" s="1"/>
  <c r="F718" i="54"/>
  <c r="F717" i="54" s="1"/>
  <c r="F716" i="54" s="1"/>
  <c r="F715" i="54" s="1"/>
  <c r="N711" i="54"/>
  <c r="N710" i="54" s="1"/>
  <c r="N709" i="54" s="1"/>
  <c r="F710" i="54"/>
  <c r="F709" i="54" s="1"/>
  <c r="I709" i="54"/>
  <c r="N707" i="54"/>
  <c r="N706" i="54" s="1"/>
  <c r="I707" i="54"/>
  <c r="I706" i="54" s="1"/>
  <c r="F707" i="54"/>
  <c r="F706" i="54" s="1"/>
  <c r="N699" i="54"/>
  <c r="N698" i="54" s="1"/>
  <c r="N697" i="54" s="1"/>
  <c r="N696" i="54" s="1"/>
  <c r="N695" i="54" s="1"/>
  <c r="N694" i="54" s="1"/>
  <c r="N693" i="54" s="1"/>
  <c r="I699" i="54"/>
  <c r="I698" i="54" s="1"/>
  <c r="I697" i="54" s="1"/>
  <c r="I696" i="54" s="1"/>
  <c r="I695" i="54" s="1"/>
  <c r="I694" i="54" s="1"/>
  <c r="I693" i="54" s="1"/>
  <c r="F699" i="54"/>
  <c r="F698" i="54" s="1"/>
  <c r="F697" i="54" s="1"/>
  <c r="F696" i="54" s="1"/>
  <c r="F695" i="54" s="1"/>
  <c r="F694" i="54" s="1"/>
  <c r="F693" i="54" s="1"/>
  <c r="N691" i="54"/>
  <c r="N690" i="54" s="1"/>
  <c r="N689" i="54" s="1"/>
  <c r="I691" i="54"/>
  <c r="I690" i="54" s="1"/>
  <c r="I689" i="54" s="1"/>
  <c r="F691" i="54"/>
  <c r="F690" i="54" s="1"/>
  <c r="F689" i="54" s="1"/>
  <c r="N687" i="54"/>
  <c r="N686" i="54" s="1"/>
  <c r="N685" i="54" s="1"/>
  <c r="I687" i="54"/>
  <c r="I686" i="54" s="1"/>
  <c r="I685" i="54" s="1"/>
  <c r="F687" i="54"/>
  <c r="F686" i="54" s="1"/>
  <c r="F685" i="54" s="1"/>
  <c r="N675" i="54"/>
  <c r="N674" i="54" s="1"/>
  <c r="N673" i="54" s="1"/>
  <c r="I675" i="54"/>
  <c r="I674" i="54" s="1"/>
  <c r="I673" i="54" s="1"/>
  <c r="F675" i="54"/>
  <c r="F674" i="54" s="1"/>
  <c r="F673" i="54" s="1"/>
  <c r="N669" i="54"/>
  <c r="N668" i="54" s="1"/>
  <c r="I669" i="54"/>
  <c r="I668" i="54" s="1"/>
  <c r="F669" i="54"/>
  <c r="F668" i="54" s="1"/>
  <c r="N662" i="54"/>
  <c r="N661" i="54" s="1"/>
  <c r="N660" i="54" s="1"/>
  <c r="N659" i="54" s="1"/>
  <c r="N658" i="54" s="1"/>
  <c r="N657" i="54" s="1"/>
  <c r="I662" i="54"/>
  <c r="I661" i="54" s="1"/>
  <c r="I660" i="54" s="1"/>
  <c r="I659" i="54" s="1"/>
  <c r="I658" i="54" s="1"/>
  <c r="I657" i="54" s="1"/>
  <c r="F662" i="54"/>
  <c r="F661" i="54" s="1"/>
  <c r="F660" i="54" s="1"/>
  <c r="F659" i="54" s="1"/>
  <c r="F658" i="54" s="1"/>
  <c r="F657" i="54" s="1"/>
  <c r="I654" i="54"/>
  <c r="I653" i="54" s="1"/>
  <c r="I651" i="54" s="1"/>
  <c r="F654" i="54"/>
  <c r="F653" i="54" s="1"/>
  <c r="F651" i="54" s="1"/>
  <c r="N651" i="54"/>
  <c r="N648" i="54"/>
  <c r="I648" i="54"/>
  <c r="F648" i="54"/>
  <c r="N644" i="54"/>
  <c r="I644" i="54"/>
  <c r="F644" i="54"/>
  <c r="N642" i="54"/>
  <c r="I642" i="54"/>
  <c r="F642" i="54"/>
  <c r="N640" i="54"/>
  <c r="I640" i="54"/>
  <c r="F640" i="54"/>
  <c r="N636" i="54"/>
  <c r="I636" i="54"/>
  <c r="F636" i="54"/>
  <c r="N635" i="54"/>
  <c r="I635" i="54"/>
  <c r="F635" i="54"/>
  <c r="N634" i="54"/>
  <c r="I634" i="54"/>
  <c r="F634" i="54"/>
  <c r="N628" i="54"/>
  <c r="N627" i="54" s="1"/>
  <c r="N626" i="54" s="1"/>
  <c r="I628" i="54"/>
  <c r="I627" i="54" s="1"/>
  <c r="I626" i="54" s="1"/>
  <c r="F628" i="54"/>
  <c r="F627" i="54" s="1"/>
  <c r="F626" i="54" s="1"/>
  <c r="N624" i="54"/>
  <c r="I624" i="54"/>
  <c r="F624" i="54"/>
  <c r="N622" i="54"/>
  <c r="I622" i="54"/>
  <c r="F622" i="54"/>
  <c r="N618" i="54"/>
  <c r="I618" i="54"/>
  <c r="F618" i="54"/>
  <c r="N616" i="54"/>
  <c r="I616" i="54"/>
  <c r="F616" i="54"/>
  <c r="N614" i="54"/>
  <c r="I614" i="54"/>
  <c r="F614" i="54"/>
  <c r="N612" i="54"/>
  <c r="I612" i="54"/>
  <c r="F612" i="54"/>
  <c r="N610" i="54"/>
  <c r="I610" i="54"/>
  <c r="F610" i="54"/>
  <c r="N605" i="54"/>
  <c r="I605" i="54"/>
  <c r="F605" i="54"/>
  <c r="N602" i="54"/>
  <c r="I602" i="54"/>
  <c r="F602" i="54"/>
  <c r="N594" i="54"/>
  <c r="I594" i="54"/>
  <c r="F594" i="54"/>
  <c r="N592" i="54"/>
  <c r="I592" i="54"/>
  <c r="F592" i="54"/>
  <c r="N590" i="54"/>
  <c r="I590" i="54"/>
  <c r="F590" i="54"/>
  <c r="N583" i="54"/>
  <c r="I583" i="54"/>
  <c r="F583" i="54"/>
  <c r="N581" i="54"/>
  <c r="I581" i="54"/>
  <c r="F581" i="54"/>
  <c r="F574" i="54"/>
  <c r="F571" i="54"/>
  <c r="F570" i="54" s="1"/>
  <c r="N570" i="54"/>
  <c r="N569" i="54" s="1"/>
  <c r="N568" i="54" s="1"/>
  <c r="N566" i="54" s="1"/>
  <c r="N565" i="54" s="1"/>
  <c r="N564" i="54" s="1"/>
  <c r="N563" i="54" s="1"/>
  <c r="I570" i="54"/>
  <c r="I569" i="54" s="1"/>
  <c r="I568" i="54" s="1"/>
  <c r="I566" i="54" s="1"/>
  <c r="I565" i="54" s="1"/>
  <c r="I564" i="54" s="1"/>
  <c r="N561" i="54"/>
  <c r="N560" i="54" s="1"/>
  <c r="I561" i="54"/>
  <c r="I560" i="54" s="1"/>
  <c r="F561" i="54"/>
  <c r="F560" i="54" s="1"/>
  <c r="I557" i="54"/>
  <c r="F557" i="54"/>
  <c r="N555" i="54"/>
  <c r="I555" i="54"/>
  <c r="F555" i="54"/>
  <c r="N553" i="54"/>
  <c r="I553" i="54"/>
  <c r="F553" i="54"/>
  <c r="N551" i="54"/>
  <c r="I551" i="54"/>
  <c r="F551" i="54"/>
  <c r="N547" i="54"/>
  <c r="N546" i="54" s="1"/>
  <c r="I547" i="54"/>
  <c r="I546" i="54" s="1"/>
  <c r="F547" i="54"/>
  <c r="F546" i="54" s="1"/>
  <c r="N545" i="54"/>
  <c r="N543" i="54" s="1"/>
  <c r="I545" i="54"/>
  <c r="I543" i="54" s="1"/>
  <c r="F545" i="54"/>
  <c r="F543" i="54" s="1"/>
  <c r="N541" i="54"/>
  <c r="I541" i="54"/>
  <c r="F541" i="54"/>
  <c r="N530" i="54"/>
  <c r="N529" i="54" s="1"/>
  <c r="I530" i="54"/>
  <c r="I529" i="54" s="1"/>
  <c r="F530" i="54"/>
  <c r="F529" i="54" s="1"/>
  <c r="N526" i="54"/>
  <c r="I526" i="54"/>
  <c r="F526" i="54"/>
  <c r="N525" i="54"/>
  <c r="N524" i="54" s="1"/>
  <c r="I525" i="54"/>
  <c r="I524" i="54" s="1"/>
  <c r="F525" i="54"/>
  <c r="F524" i="54" s="1"/>
  <c r="N522" i="54"/>
  <c r="I522" i="54"/>
  <c r="F522" i="54"/>
  <c r="N513" i="54"/>
  <c r="N511" i="54" s="1"/>
  <c r="N510" i="54" s="1"/>
  <c r="N509" i="54" s="1"/>
  <c r="N508" i="54" s="1"/>
  <c r="I513" i="54"/>
  <c r="I512" i="54" s="1"/>
  <c r="F513" i="54"/>
  <c r="F511" i="54" s="1"/>
  <c r="F510" i="54" s="1"/>
  <c r="F509" i="54" s="1"/>
  <c r="F508" i="54" s="1"/>
  <c r="N506" i="54"/>
  <c r="N505" i="54" s="1"/>
  <c r="N504" i="54" s="1"/>
  <c r="N503" i="54" s="1"/>
  <c r="N502" i="54" s="1"/>
  <c r="N501" i="54" s="1"/>
  <c r="N500" i="54" s="1"/>
  <c r="I506" i="54"/>
  <c r="I505" i="54" s="1"/>
  <c r="I504" i="54" s="1"/>
  <c r="I503" i="54" s="1"/>
  <c r="I502" i="54" s="1"/>
  <c r="I501" i="54" s="1"/>
  <c r="I500" i="54" s="1"/>
  <c r="F506" i="54"/>
  <c r="F505" i="54" s="1"/>
  <c r="F504" i="54" s="1"/>
  <c r="F503" i="54" s="1"/>
  <c r="F502" i="54" s="1"/>
  <c r="F501" i="54" s="1"/>
  <c r="F500" i="54" s="1"/>
  <c r="N497" i="54"/>
  <c r="N496" i="54" s="1"/>
  <c r="N495" i="54" s="1"/>
  <c r="N494" i="54" s="1"/>
  <c r="N493" i="54" s="1"/>
  <c r="I497" i="54"/>
  <c r="I496" i="54" s="1"/>
  <c r="I495" i="54" s="1"/>
  <c r="I494" i="54" s="1"/>
  <c r="I493" i="54" s="1"/>
  <c r="F497" i="54"/>
  <c r="F496" i="54" s="1"/>
  <c r="F495" i="54" s="1"/>
  <c r="F494" i="54" s="1"/>
  <c r="F493" i="54" s="1"/>
  <c r="N491" i="54"/>
  <c r="N490" i="54" s="1"/>
  <c r="I491" i="54"/>
  <c r="I490" i="54" s="1"/>
  <c r="I481" i="54" s="1"/>
  <c r="I480" i="54" s="1"/>
  <c r="I479" i="54" s="1"/>
  <c r="F491" i="54"/>
  <c r="F490" i="54" s="1"/>
  <c r="F481" i="54" s="1"/>
  <c r="F480" i="54" s="1"/>
  <c r="F479" i="54" s="1"/>
  <c r="N469" i="54"/>
  <c r="N468" i="54" s="1"/>
  <c r="I469" i="54"/>
  <c r="I468" i="54" s="1"/>
  <c r="F469" i="54"/>
  <c r="F468" i="54" s="1"/>
  <c r="N461" i="54"/>
  <c r="N460" i="54" s="1"/>
  <c r="N459" i="54" s="1"/>
  <c r="N458" i="54" s="1"/>
  <c r="I461" i="54"/>
  <c r="I460" i="54" s="1"/>
  <c r="I459" i="54" s="1"/>
  <c r="I458" i="54" s="1"/>
  <c r="F460" i="54"/>
  <c r="F459" i="54" s="1"/>
  <c r="F458" i="54" s="1"/>
  <c r="N454" i="54"/>
  <c r="N453" i="54" s="1"/>
  <c r="I454" i="54"/>
  <c r="I453" i="54" s="1"/>
  <c r="F454" i="54"/>
  <c r="F453" i="54" s="1"/>
  <c r="N451" i="54"/>
  <c r="N450" i="54" s="1"/>
  <c r="I451" i="54"/>
  <c r="I450" i="54" s="1"/>
  <c r="F451" i="54"/>
  <c r="F450" i="54" s="1"/>
  <c r="F446" i="54"/>
  <c r="F445" i="54" s="1"/>
  <c r="I445" i="54"/>
  <c r="N443" i="54"/>
  <c r="N442" i="54" s="1"/>
  <c r="I443" i="54"/>
  <c r="F443" i="54"/>
  <c r="N438" i="54"/>
  <c r="N437" i="54" s="1"/>
  <c r="N436" i="54" s="1"/>
  <c r="N435" i="54" s="1"/>
  <c r="N434" i="54" s="1"/>
  <c r="N433" i="54" s="1"/>
  <c r="N432" i="54" s="1"/>
  <c r="I438" i="54"/>
  <c r="I437" i="54" s="1"/>
  <c r="I436" i="54" s="1"/>
  <c r="I435" i="54" s="1"/>
  <c r="I434" i="54" s="1"/>
  <c r="I433" i="54" s="1"/>
  <c r="I432" i="54" s="1"/>
  <c r="F438" i="54"/>
  <c r="F437" i="54" s="1"/>
  <c r="F436" i="54" s="1"/>
  <c r="F435" i="54" s="1"/>
  <c r="F434" i="54" s="1"/>
  <c r="F433" i="54" s="1"/>
  <c r="F432" i="54" s="1"/>
  <c r="N419" i="54"/>
  <c r="N418" i="54" s="1"/>
  <c r="N417" i="54" s="1"/>
  <c r="N416" i="54" s="1"/>
  <c r="N415" i="54" s="1"/>
  <c r="F419" i="54"/>
  <c r="F418" i="54" s="1"/>
  <c r="F417" i="54" s="1"/>
  <c r="F416" i="54" s="1"/>
  <c r="F415" i="54" s="1"/>
  <c r="N404" i="54"/>
  <c r="N403" i="54" s="1"/>
  <c r="N402" i="54" s="1"/>
  <c r="N401" i="54" s="1"/>
  <c r="I404" i="54"/>
  <c r="I403" i="54" s="1"/>
  <c r="I402" i="54" s="1"/>
  <c r="I401" i="54" s="1"/>
  <c r="F404" i="54"/>
  <c r="F403" i="54" s="1"/>
  <c r="F402" i="54" s="1"/>
  <c r="F401" i="54" s="1"/>
  <c r="N396" i="54"/>
  <c r="N395" i="54" s="1"/>
  <c r="N394" i="54" s="1"/>
  <c r="I396" i="54"/>
  <c r="I395" i="54" s="1"/>
  <c r="I394" i="54" s="1"/>
  <c r="F396" i="54"/>
  <c r="F395" i="54" s="1"/>
  <c r="F394" i="54" s="1"/>
  <c r="N390" i="54"/>
  <c r="N389" i="54" s="1"/>
  <c r="N388" i="54" s="1"/>
  <c r="I390" i="54"/>
  <c r="I389" i="54" s="1"/>
  <c r="I388" i="54" s="1"/>
  <c r="F390" i="54"/>
  <c r="N385" i="54"/>
  <c r="I385" i="54"/>
  <c r="F385" i="54"/>
  <c r="N383" i="54"/>
  <c r="I383" i="54"/>
  <c r="F383" i="54"/>
  <c r="F380" i="54"/>
  <c r="N378" i="54"/>
  <c r="I378" i="54"/>
  <c r="F378" i="54"/>
  <c r="F376" i="54"/>
  <c r="F374" i="54"/>
  <c r="N367" i="54"/>
  <c r="N366" i="54" s="1"/>
  <c r="F367" i="54"/>
  <c r="F366" i="54" s="1"/>
  <c r="I366" i="54"/>
  <c r="F362" i="54"/>
  <c r="F361" i="54" s="1"/>
  <c r="N362" i="54"/>
  <c r="N361" i="54" s="1"/>
  <c r="I362" i="54"/>
  <c r="I361" i="54" s="1"/>
  <c r="N356" i="54"/>
  <c r="I356" i="54"/>
  <c r="F356" i="54"/>
  <c r="N355" i="54"/>
  <c r="I355" i="54"/>
  <c r="F355" i="54"/>
  <c r="N346" i="54"/>
  <c r="N345" i="54" s="1"/>
  <c r="I346" i="54"/>
  <c r="I345" i="54" s="1"/>
  <c r="F346" i="54"/>
  <c r="F345" i="54" s="1"/>
  <c r="N329" i="54"/>
  <c r="I329" i="54"/>
  <c r="N321" i="54"/>
  <c r="I321" i="54"/>
  <c r="N317" i="54"/>
  <c r="I317" i="54"/>
  <c r="F317" i="54"/>
  <c r="N314" i="54"/>
  <c r="N313" i="54" s="1"/>
  <c r="I314" i="54"/>
  <c r="I313" i="54" s="1"/>
  <c r="F313" i="54"/>
  <c r="N311" i="54"/>
  <c r="I311" i="54"/>
  <c r="F311" i="54"/>
  <c r="F309" i="54"/>
  <c r="N305" i="54"/>
  <c r="N304" i="54" s="1"/>
  <c r="N303" i="54" s="1"/>
  <c r="I305" i="54"/>
  <c r="I304" i="54" s="1"/>
  <c r="I303" i="54" s="1"/>
  <c r="F305" i="54"/>
  <c r="F304" i="54" s="1"/>
  <c r="F303" i="54" s="1"/>
  <c r="I301" i="54"/>
  <c r="I300" i="54" s="1"/>
  <c r="I298" i="54"/>
  <c r="I297" i="54" s="1"/>
  <c r="N293" i="54"/>
  <c r="F284" i="54"/>
  <c r="F278" i="54"/>
  <c r="F276" i="54"/>
  <c r="N274" i="54"/>
  <c r="I274" i="54"/>
  <c r="F274" i="54"/>
  <c r="N272" i="54"/>
  <c r="I272" i="54"/>
  <c r="F272" i="54"/>
  <c r="N268" i="54"/>
  <c r="N267" i="54" s="1"/>
  <c r="N266" i="54" s="1"/>
  <c r="I268" i="54"/>
  <c r="I267" i="54" s="1"/>
  <c r="I266" i="54" s="1"/>
  <c r="F266" i="54"/>
  <c r="N259" i="54"/>
  <c r="N258" i="54" s="1"/>
  <c r="I259" i="54"/>
  <c r="I258" i="54" s="1"/>
  <c r="F259" i="54"/>
  <c r="F258" i="54" s="1"/>
  <c r="N256" i="54"/>
  <c r="N255" i="54" s="1"/>
  <c r="I256" i="54"/>
  <c r="I255" i="54" s="1"/>
  <c r="F256" i="54"/>
  <c r="F255" i="54" s="1"/>
  <c r="N252" i="54"/>
  <c r="N251" i="54" s="1"/>
  <c r="I252" i="54"/>
  <c r="I251" i="54" s="1"/>
  <c r="F252" i="54"/>
  <c r="F251" i="54" s="1"/>
  <c r="N249" i="54"/>
  <c r="I249" i="54"/>
  <c r="F249" i="54"/>
  <c r="N239" i="54"/>
  <c r="N238" i="54" s="1"/>
  <c r="N237" i="54" s="1"/>
  <c r="I239" i="54"/>
  <c r="I238" i="54" s="1"/>
  <c r="I237" i="54" s="1"/>
  <c r="F239" i="54"/>
  <c r="F238" i="54" s="1"/>
  <c r="F237" i="54" s="1"/>
  <c r="N233" i="54"/>
  <c r="N232" i="54" s="1"/>
  <c r="N231" i="54" s="1"/>
  <c r="I233" i="54"/>
  <c r="I232" i="54" s="1"/>
  <c r="I231" i="54" s="1"/>
  <c r="F233" i="54"/>
  <c r="F232" i="54" s="1"/>
  <c r="F231" i="54" s="1"/>
  <c r="N229" i="54"/>
  <c r="N228" i="54" s="1"/>
  <c r="I229" i="54"/>
  <c r="I228" i="54" s="1"/>
  <c r="F229" i="54"/>
  <c r="F228" i="54" s="1"/>
  <c r="N226" i="54"/>
  <c r="I226" i="54"/>
  <c r="F226" i="54"/>
  <c r="N223" i="54"/>
  <c r="N222" i="54" s="1"/>
  <c r="I223" i="54"/>
  <c r="I222" i="54" s="1"/>
  <c r="F223" i="54"/>
  <c r="F222" i="54" s="1"/>
  <c r="I218" i="54"/>
  <c r="I217" i="54" s="1"/>
  <c r="I216" i="54" s="1"/>
  <c r="F218" i="54"/>
  <c r="F217" i="54" s="1"/>
  <c r="F216" i="54" s="1"/>
  <c r="N214" i="54"/>
  <c r="N213" i="54" s="1"/>
  <c r="I214" i="54"/>
  <c r="I213" i="54" s="1"/>
  <c r="F214" i="54"/>
  <c r="F213" i="54" s="1"/>
  <c r="N207" i="54"/>
  <c r="N206" i="54" s="1"/>
  <c r="N205" i="54" s="1"/>
  <c r="N204" i="54" s="1"/>
  <c r="N203" i="54" s="1"/>
  <c r="I207" i="54"/>
  <c r="I206" i="54" s="1"/>
  <c r="I205" i="54" s="1"/>
  <c r="I204" i="54" s="1"/>
  <c r="I203" i="54" s="1"/>
  <c r="F207" i="54"/>
  <c r="F206" i="54" s="1"/>
  <c r="F205" i="54" s="1"/>
  <c r="F204" i="54" s="1"/>
  <c r="F203" i="54" s="1"/>
  <c r="N201" i="54"/>
  <c r="N200" i="54" s="1"/>
  <c r="N199" i="54" s="1"/>
  <c r="I201" i="54"/>
  <c r="I200" i="54" s="1"/>
  <c r="I199" i="54" s="1"/>
  <c r="F201" i="54"/>
  <c r="F200" i="54" s="1"/>
  <c r="F199" i="54" s="1"/>
  <c r="I196" i="54"/>
  <c r="I195" i="54" s="1"/>
  <c r="F196" i="54"/>
  <c r="F195" i="54" s="1"/>
  <c r="F192" i="54" s="1"/>
  <c r="F191" i="54" s="1"/>
  <c r="I193" i="54"/>
  <c r="N191" i="54"/>
  <c r="N189" i="54"/>
  <c r="I189" i="54"/>
  <c r="F189" i="54"/>
  <c r="N187" i="54"/>
  <c r="I187" i="54"/>
  <c r="F187" i="54"/>
  <c r="N185" i="54"/>
  <c r="I185" i="54"/>
  <c r="F185" i="54"/>
  <c r="N182" i="54"/>
  <c r="N181" i="54" s="1"/>
  <c r="I182" i="54"/>
  <c r="I181" i="54" s="1"/>
  <c r="F182" i="54"/>
  <c r="F181" i="54" s="1"/>
  <c r="N175" i="54"/>
  <c r="N174" i="54" s="1"/>
  <c r="N173" i="54" s="1"/>
  <c r="I175" i="54"/>
  <c r="I174" i="54" s="1"/>
  <c r="I173" i="54" s="1"/>
  <c r="F175" i="54"/>
  <c r="F174" i="54" s="1"/>
  <c r="F173" i="54" s="1"/>
  <c r="N171" i="54"/>
  <c r="I171" i="54"/>
  <c r="F171" i="54"/>
  <c r="N169" i="54"/>
  <c r="I169" i="54"/>
  <c r="F169" i="54"/>
  <c r="N167" i="54"/>
  <c r="I167" i="54"/>
  <c r="F167" i="54"/>
  <c r="N162" i="54"/>
  <c r="N161" i="54" s="1"/>
  <c r="I162" i="54"/>
  <c r="I161" i="54" s="1"/>
  <c r="F162" i="54"/>
  <c r="F161" i="54" s="1"/>
  <c r="F157" i="54"/>
  <c r="N155" i="54"/>
  <c r="N154" i="54" s="1"/>
  <c r="N153" i="54" s="1"/>
  <c r="I155" i="54"/>
  <c r="I154" i="54" s="1"/>
  <c r="I153" i="54" s="1"/>
  <c r="F155" i="54"/>
  <c r="N147" i="54"/>
  <c r="I147" i="54"/>
  <c r="F147" i="54"/>
  <c r="N145" i="54"/>
  <c r="I145" i="54"/>
  <c r="F145" i="54"/>
  <c r="N143" i="54"/>
  <c r="I143" i="54"/>
  <c r="F143" i="54"/>
  <c r="N141" i="54"/>
  <c r="I141" i="54"/>
  <c r="F141" i="54"/>
  <c r="N139" i="54"/>
  <c r="I139" i="54"/>
  <c r="F139" i="54"/>
  <c r="N131" i="54"/>
  <c r="I131" i="54"/>
  <c r="F131" i="54"/>
  <c r="N129" i="54"/>
  <c r="I129" i="54"/>
  <c r="F129" i="54"/>
  <c r="N127" i="54"/>
  <c r="I127" i="54"/>
  <c r="F127" i="54"/>
  <c r="N119" i="54"/>
  <c r="N118" i="54" s="1"/>
  <c r="N117" i="54" s="1"/>
  <c r="N116" i="54" s="1"/>
  <c r="N115" i="54" s="1"/>
  <c r="N114" i="54" s="1"/>
  <c r="I119" i="54"/>
  <c r="I118" i="54" s="1"/>
  <c r="I117" i="54" s="1"/>
  <c r="I116" i="54" s="1"/>
  <c r="I115" i="54" s="1"/>
  <c r="I114" i="54" s="1"/>
  <c r="F111" i="54"/>
  <c r="N109" i="54"/>
  <c r="I109" i="54"/>
  <c r="N107" i="54"/>
  <c r="I107" i="54"/>
  <c r="F107" i="54"/>
  <c r="N103" i="54"/>
  <c r="I103" i="54"/>
  <c r="F103" i="54"/>
  <c r="N99" i="54"/>
  <c r="I99" i="54"/>
  <c r="F99" i="54"/>
  <c r="N97" i="54"/>
  <c r="I97" i="54"/>
  <c r="F97" i="54"/>
  <c r="N92" i="54"/>
  <c r="I92" i="54"/>
  <c r="F92" i="54"/>
  <c r="N88" i="54"/>
  <c r="N87" i="54" s="1"/>
  <c r="N86" i="54" s="1"/>
  <c r="N85" i="54" s="1"/>
  <c r="I88" i="54"/>
  <c r="I87" i="54" s="1"/>
  <c r="I86" i="54" s="1"/>
  <c r="I85" i="54" s="1"/>
  <c r="F88" i="54"/>
  <c r="F87" i="54" s="1"/>
  <c r="F86" i="54" s="1"/>
  <c r="F85" i="54" s="1"/>
  <c r="N83" i="54"/>
  <c r="I83" i="54"/>
  <c r="F83" i="54"/>
  <c r="N81" i="54"/>
  <c r="I81" i="54"/>
  <c r="F81" i="54"/>
  <c r="N79" i="54"/>
  <c r="I79" i="54"/>
  <c r="F79" i="54"/>
  <c r="N74" i="54"/>
  <c r="N73" i="54" s="1"/>
  <c r="I74" i="54"/>
  <c r="I73" i="54" s="1"/>
  <c r="F74" i="54"/>
  <c r="F73" i="54" s="1"/>
  <c r="N70" i="54"/>
  <c r="I70" i="54"/>
  <c r="F70" i="54"/>
  <c r="E70" i="54"/>
  <c r="C70" i="54"/>
  <c r="N68" i="54"/>
  <c r="N67" i="54" s="1"/>
  <c r="I68" i="54"/>
  <c r="I67" i="54" s="1"/>
  <c r="F68" i="54"/>
  <c r="E68" i="54"/>
  <c r="C68" i="54"/>
  <c r="F65" i="54"/>
  <c r="F64" i="54" s="1"/>
  <c r="E65" i="54"/>
  <c r="C65" i="54"/>
  <c r="N64" i="54"/>
  <c r="I64" i="54"/>
  <c r="N63" i="54"/>
  <c r="N62" i="54" s="1"/>
  <c r="N61" i="54" s="1"/>
  <c r="I63" i="54"/>
  <c r="I62" i="54" s="1"/>
  <c r="I61" i="54" s="1"/>
  <c r="F62" i="54"/>
  <c r="F61" i="54" s="1"/>
  <c r="E62" i="54"/>
  <c r="C62" i="54"/>
  <c r="N55" i="54"/>
  <c r="N54" i="54" s="1"/>
  <c r="N53" i="54" s="1"/>
  <c r="N52" i="54" s="1"/>
  <c r="N51" i="54" s="1"/>
  <c r="I55" i="54"/>
  <c r="I54" i="54" s="1"/>
  <c r="I53" i="54" s="1"/>
  <c r="I52" i="54" s="1"/>
  <c r="I51" i="54" s="1"/>
  <c r="F55" i="54"/>
  <c r="F54" i="54" s="1"/>
  <c r="F53" i="54" s="1"/>
  <c r="F52" i="54" s="1"/>
  <c r="F51" i="54" s="1"/>
  <c r="N49" i="54"/>
  <c r="N48" i="54" s="1"/>
  <c r="N47" i="54" s="1"/>
  <c r="I49" i="54"/>
  <c r="I48" i="54" s="1"/>
  <c r="I47" i="54" s="1"/>
  <c r="F49" i="54"/>
  <c r="F48" i="54" s="1"/>
  <c r="F47" i="54" s="1"/>
  <c r="N43" i="54"/>
  <c r="N42" i="54" s="1"/>
  <c r="I43" i="54"/>
  <c r="I42" i="54" s="1"/>
  <c r="F43" i="54"/>
  <c r="F42" i="54" s="1"/>
  <c r="N40" i="54"/>
  <c r="I40" i="54"/>
  <c r="F40" i="54"/>
  <c r="N37" i="54"/>
  <c r="I37" i="54"/>
  <c r="F37" i="54"/>
  <c r="N36" i="54"/>
  <c r="N35" i="54" s="1"/>
  <c r="I36" i="54"/>
  <c r="I35" i="54" s="1"/>
  <c r="F36" i="54"/>
  <c r="F35" i="54" s="1"/>
  <c r="N32" i="54"/>
  <c r="I32" i="54"/>
  <c r="N29" i="54"/>
  <c r="I29" i="54"/>
  <c r="F29" i="54"/>
  <c r="N25" i="54"/>
  <c r="I25" i="54"/>
  <c r="F25" i="54"/>
  <c r="N22" i="54"/>
  <c r="I22" i="54"/>
  <c r="F22" i="54"/>
  <c r="N15" i="54"/>
  <c r="N14" i="54" s="1"/>
  <c r="I15" i="54"/>
  <c r="I14" i="54" s="1"/>
  <c r="F15" i="54"/>
  <c r="F14" i="54" s="1"/>
  <c r="L415" i="32"/>
  <c r="L414" i="32" s="1"/>
  <c r="G415" i="32"/>
  <c r="I352" i="54" l="1"/>
  <c r="I351" i="54" s="1"/>
  <c r="I353" i="54"/>
  <c r="F352" i="54"/>
  <c r="F351" i="54" s="1"/>
  <c r="F353" i="54"/>
  <c r="N352" i="54"/>
  <c r="N351" i="54" s="1"/>
  <c r="N353" i="54"/>
  <c r="N481" i="54"/>
  <c r="N480" i="54" s="1"/>
  <c r="N479" i="54" s="1"/>
  <c r="F389" i="54"/>
  <c r="F388" i="54" s="1"/>
  <c r="F387" i="54" s="1"/>
  <c r="H390" i="54"/>
  <c r="H389" i="54" s="1"/>
  <c r="H388" i="54" s="1"/>
  <c r="H387" i="54" s="1"/>
  <c r="H350" i="54" s="1"/>
  <c r="H349" i="54" s="1"/>
  <c r="H348" i="54" s="1"/>
  <c r="H263" i="54" s="1"/>
  <c r="H8" i="54" s="1"/>
  <c r="H852" i="54" s="1"/>
  <c r="I465" i="54"/>
  <c r="I464" i="54" s="1"/>
  <c r="I463" i="54" s="1"/>
  <c r="I466" i="54"/>
  <c r="F465" i="54"/>
  <c r="F464" i="54" s="1"/>
  <c r="F463" i="54" s="1"/>
  <c r="F466" i="54"/>
  <c r="N465" i="54"/>
  <c r="N464" i="54" s="1"/>
  <c r="N463" i="54" s="1"/>
  <c r="N466" i="54"/>
  <c r="I295" i="54"/>
  <c r="I420" i="54"/>
  <c r="I419" i="54" s="1"/>
  <c r="I418" i="54" s="1"/>
  <c r="I417" i="54" s="1"/>
  <c r="I416" i="54" s="1"/>
  <c r="I415" i="54" s="1"/>
  <c r="I91" i="54"/>
  <c r="I90" i="54" s="1"/>
  <c r="F91" i="54"/>
  <c r="F90" i="54" s="1"/>
  <c r="N91" i="54"/>
  <c r="N90" i="54" s="1"/>
  <c r="F569" i="54"/>
  <c r="F568" i="54" s="1"/>
  <c r="F566" i="54" s="1"/>
  <c r="F565" i="54" s="1"/>
  <c r="F564" i="54" s="1"/>
  <c r="I733" i="54"/>
  <c r="I729" i="54" s="1"/>
  <c r="I728" i="54" s="1"/>
  <c r="I727" i="54" s="1"/>
  <c r="I726" i="54" s="1"/>
  <c r="F787" i="54"/>
  <c r="F119" i="54"/>
  <c r="F118" i="54" s="1"/>
  <c r="F117" i="54" s="1"/>
  <c r="F116" i="54" s="1"/>
  <c r="F115" i="54" s="1"/>
  <c r="F114" i="54" s="1"/>
  <c r="N72" i="54"/>
  <c r="I72" i="54"/>
  <c r="F154" i="54"/>
  <c r="F153" i="54" s="1"/>
  <c r="L531" i="32"/>
  <c r="F78" i="54"/>
  <c r="F77" i="54" s="1"/>
  <c r="I609" i="54"/>
  <c r="I608" i="54" s="1"/>
  <c r="N126" i="54"/>
  <c r="N125" i="54" s="1"/>
  <c r="N124" i="54" s="1"/>
  <c r="N123" i="54" s="1"/>
  <c r="N601" i="54"/>
  <c r="N600" i="54" s="1"/>
  <c r="N599" i="54" s="1"/>
  <c r="I621" i="54"/>
  <c r="I620" i="54" s="1"/>
  <c r="I684" i="54"/>
  <c r="I683" i="54" s="1"/>
  <c r="I682" i="54" s="1"/>
  <c r="I681" i="54" s="1"/>
  <c r="I21" i="54"/>
  <c r="I20" i="54" s="1"/>
  <c r="F248" i="54"/>
  <c r="F247" i="54" s="1"/>
  <c r="N344" i="54"/>
  <c r="I511" i="54"/>
  <c r="I510" i="54" s="1"/>
  <c r="I509" i="54" s="1"/>
  <c r="I508" i="54" s="1"/>
  <c r="I589" i="54"/>
  <c r="I588" i="54" s="1"/>
  <c r="I587" i="54" s="1"/>
  <c r="F601" i="54"/>
  <c r="F600" i="54" s="1"/>
  <c r="F599" i="54" s="1"/>
  <c r="I601" i="54"/>
  <c r="I600" i="54" s="1"/>
  <c r="I599" i="54" s="1"/>
  <c r="N647" i="54"/>
  <c r="N646" i="54" s="1"/>
  <c r="F824" i="54"/>
  <c r="F823" i="54" s="1"/>
  <c r="F822" i="54" s="1"/>
  <c r="F821" i="54" s="1"/>
  <c r="F820" i="54" s="1"/>
  <c r="N639" i="54"/>
  <c r="N638" i="54" s="1"/>
  <c r="N184" i="54"/>
  <c r="N271" i="54"/>
  <c r="N270" i="54" s="1"/>
  <c r="N265" i="54" s="1"/>
  <c r="N264" i="54" s="1"/>
  <c r="I294" i="54"/>
  <c r="I293" i="54" s="1"/>
  <c r="I775" i="54"/>
  <c r="I774" i="54" s="1"/>
  <c r="I773" i="54" s="1"/>
  <c r="F67" i="54"/>
  <c r="F60" i="54" s="1"/>
  <c r="F344" i="54"/>
  <c r="I221" i="54"/>
  <c r="I212" i="54" s="1"/>
  <c r="I211" i="54" s="1"/>
  <c r="I210" i="54" s="1"/>
  <c r="I209" i="54" s="1"/>
  <c r="I308" i="54"/>
  <c r="I307" i="54" s="1"/>
  <c r="N365" i="54"/>
  <c r="I442" i="54"/>
  <c r="I441" i="54" s="1"/>
  <c r="I440" i="54" s="1"/>
  <c r="I439" i="54" s="1"/>
  <c r="I431" i="54" s="1"/>
  <c r="F782" i="54"/>
  <c r="N138" i="54"/>
  <c r="N137" i="54" s="1"/>
  <c r="N136" i="54" s="1"/>
  <c r="N135" i="54" s="1"/>
  <c r="I344" i="54"/>
  <c r="F365" i="54"/>
  <c r="F580" i="54"/>
  <c r="F579" i="54" s="1"/>
  <c r="F578" i="54" s="1"/>
  <c r="F577" i="54" s="1"/>
  <c r="F576" i="54" s="1"/>
  <c r="F733" i="54"/>
  <c r="I787" i="54"/>
  <c r="F126" i="54"/>
  <c r="F125" i="54" s="1"/>
  <c r="F124" i="54" s="1"/>
  <c r="F123" i="54" s="1"/>
  <c r="F797" i="54"/>
  <c r="F796" i="54" s="1"/>
  <c r="F795" i="54" s="1"/>
  <c r="F794" i="54" s="1"/>
  <c r="F793" i="54" s="1"/>
  <c r="F792" i="54" s="1"/>
  <c r="F21" i="54"/>
  <c r="F20" i="54" s="1"/>
  <c r="I126" i="54"/>
  <c r="I125" i="54" s="1"/>
  <c r="I124" i="54" s="1"/>
  <c r="I123" i="54" s="1"/>
  <c r="I138" i="54"/>
  <c r="I137" i="54" s="1"/>
  <c r="I136" i="54" s="1"/>
  <c r="I135" i="54" s="1"/>
  <c r="N160" i="54"/>
  <c r="N159" i="54" s="1"/>
  <c r="N152" i="54" s="1"/>
  <c r="F184" i="54"/>
  <c r="F271" i="54"/>
  <c r="F270" i="54" s="1"/>
  <c r="F265" i="54" s="1"/>
  <c r="F264" i="54" s="1"/>
  <c r="I271" i="54"/>
  <c r="I270" i="54" s="1"/>
  <c r="I265" i="54" s="1"/>
  <c r="I264" i="54" s="1"/>
  <c r="N308" i="54"/>
  <c r="N307" i="54" s="1"/>
  <c r="N292" i="54" s="1"/>
  <c r="N291" i="54" s="1"/>
  <c r="N382" i="54"/>
  <c r="N441" i="54"/>
  <c r="F639" i="54"/>
  <c r="F638" i="54" s="1"/>
  <c r="F775" i="54"/>
  <c r="F774" i="54" s="1"/>
  <c r="F773" i="54" s="1"/>
  <c r="I782" i="54"/>
  <c r="N787" i="54"/>
  <c r="I824" i="54"/>
  <c r="I823" i="54" s="1"/>
  <c r="I822" i="54" s="1"/>
  <c r="I821" i="54" s="1"/>
  <c r="I820" i="54" s="1"/>
  <c r="I60" i="54"/>
  <c r="I160" i="54"/>
  <c r="I159" i="54" s="1"/>
  <c r="I152" i="54" s="1"/>
  <c r="N21" i="54"/>
  <c r="N20" i="54" s="1"/>
  <c r="I184" i="54"/>
  <c r="I180" i="54" s="1"/>
  <c r="F221" i="54"/>
  <c r="F212" i="54" s="1"/>
  <c r="F211" i="54" s="1"/>
  <c r="F210" i="54" s="1"/>
  <c r="F209" i="54" s="1"/>
  <c r="N621" i="54"/>
  <c r="N620" i="54" s="1"/>
  <c r="I639" i="54"/>
  <c r="I638" i="54" s="1"/>
  <c r="F382" i="54"/>
  <c r="N521" i="54"/>
  <c r="N520" i="54" s="1"/>
  <c r="N589" i="54"/>
  <c r="N588" i="54" s="1"/>
  <c r="N587" i="54" s="1"/>
  <c r="N782" i="54"/>
  <c r="N841" i="54"/>
  <c r="N840" i="54" s="1"/>
  <c r="N839" i="54" s="1"/>
  <c r="N838" i="54" s="1"/>
  <c r="N837" i="54" s="1"/>
  <c r="N836" i="54" s="1"/>
  <c r="N835" i="54" s="1"/>
  <c r="I563" i="54"/>
  <c r="F684" i="54"/>
  <c r="F683" i="54" s="1"/>
  <c r="F682" i="54" s="1"/>
  <c r="F681" i="54" s="1"/>
  <c r="N248" i="54"/>
  <c r="N247" i="54" s="1"/>
  <c r="I248" i="54"/>
  <c r="I247" i="54" s="1"/>
  <c r="I540" i="54"/>
  <c r="N667" i="54"/>
  <c r="N666" i="54" s="1"/>
  <c r="N665" i="54" s="1"/>
  <c r="N664" i="54" s="1"/>
  <c r="F72" i="54"/>
  <c r="F160" i="54"/>
  <c r="F159" i="54" s="1"/>
  <c r="F308" i="54"/>
  <c r="F307" i="54" s="1"/>
  <c r="F292" i="54" s="1"/>
  <c r="F291" i="54" s="1"/>
  <c r="N512" i="54"/>
  <c r="F621" i="54"/>
  <c r="F620" i="54" s="1"/>
  <c r="N775" i="54"/>
  <c r="N774" i="54" s="1"/>
  <c r="N773" i="54" s="1"/>
  <c r="N684" i="54"/>
  <c r="N683" i="54" s="1"/>
  <c r="N682" i="54" s="1"/>
  <c r="N681" i="54" s="1"/>
  <c r="I797" i="54"/>
  <c r="I796" i="54" s="1"/>
  <c r="I795" i="54" s="1"/>
  <c r="I794" i="54" s="1"/>
  <c r="I793" i="54" s="1"/>
  <c r="I792" i="54" s="1"/>
  <c r="F138" i="54"/>
  <c r="F137" i="54" s="1"/>
  <c r="F136" i="54" s="1"/>
  <c r="F135" i="54" s="1"/>
  <c r="N221" i="54"/>
  <c r="N212" i="54" s="1"/>
  <c r="N211" i="54" s="1"/>
  <c r="N210" i="54" s="1"/>
  <c r="N209" i="54" s="1"/>
  <c r="F589" i="54"/>
  <c r="F588" i="54" s="1"/>
  <c r="F587" i="54" s="1"/>
  <c r="F609" i="54"/>
  <c r="F608" i="54" s="1"/>
  <c r="I705" i="54"/>
  <c r="I704" i="54" s="1"/>
  <c r="I703" i="54" s="1"/>
  <c r="I702" i="54" s="1"/>
  <c r="N705" i="54"/>
  <c r="N704" i="54" s="1"/>
  <c r="N703" i="54" s="1"/>
  <c r="N702" i="54" s="1"/>
  <c r="I365" i="54"/>
  <c r="I382" i="54"/>
  <c r="I580" i="54"/>
  <c r="I579" i="54" s="1"/>
  <c r="I578" i="54" s="1"/>
  <c r="I577" i="54" s="1"/>
  <c r="I576" i="54" s="1"/>
  <c r="N580" i="54"/>
  <c r="N579" i="54" s="1"/>
  <c r="N578" i="54" s="1"/>
  <c r="N577" i="54" s="1"/>
  <c r="N576" i="54" s="1"/>
  <c r="I667" i="54"/>
  <c r="I666" i="54" s="1"/>
  <c r="I665" i="54" s="1"/>
  <c r="I664" i="54" s="1"/>
  <c r="N733" i="54"/>
  <c r="F841" i="54"/>
  <c r="F840" i="54" s="1"/>
  <c r="F839" i="54" s="1"/>
  <c r="F838" i="54" s="1"/>
  <c r="F837" i="54" s="1"/>
  <c r="F836" i="54" s="1"/>
  <c r="F835" i="54" s="1"/>
  <c r="I714" i="54"/>
  <c r="I713" i="54" s="1"/>
  <c r="I28" i="54"/>
  <c r="I27" i="54" s="1"/>
  <c r="F540" i="54"/>
  <c r="F550" i="54"/>
  <c r="I550" i="54"/>
  <c r="F667" i="54"/>
  <c r="F666" i="54" s="1"/>
  <c r="F665" i="54" s="1"/>
  <c r="F664" i="54" s="1"/>
  <c r="I192" i="54"/>
  <c r="I191" i="54" s="1"/>
  <c r="I387" i="54"/>
  <c r="I521" i="54"/>
  <c r="I520" i="54" s="1"/>
  <c r="N714" i="54"/>
  <c r="N713" i="54" s="1"/>
  <c r="F442" i="54"/>
  <c r="F441" i="54" s="1"/>
  <c r="F521" i="54"/>
  <c r="F520" i="54" s="1"/>
  <c r="F647" i="54"/>
  <c r="F646" i="54" s="1"/>
  <c r="F705" i="54"/>
  <c r="F704" i="54" s="1"/>
  <c r="F703" i="54" s="1"/>
  <c r="F702" i="54" s="1"/>
  <c r="N28" i="54"/>
  <c r="N27" i="54" s="1"/>
  <c r="N609" i="54"/>
  <c r="N608" i="54" s="1"/>
  <c r="I841" i="54"/>
  <c r="I840" i="54" s="1"/>
  <c r="I839" i="54" s="1"/>
  <c r="I838" i="54" s="1"/>
  <c r="I837" i="54" s="1"/>
  <c r="I836" i="54" s="1"/>
  <c r="I835" i="54" s="1"/>
  <c r="N60" i="54"/>
  <c r="I13" i="54"/>
  <c r="I12" i="54"/>
  <c r="I11" i="54" s="1"/>
  <c r="I10" i="54" s="1"/>
  <c r="F13" i="54"/>
  <c r="F12" i="54"/>
  <c r="F11" i="54" s="1"/>
  <c r="F10" i="54" s="1"/>
  <c r="N12" i="54"/>
  <c r="N11" i="54" s="1"/>
  <c r="N10" i="54" s="1"/>
  <c r="N13" i="54"/>
  <c r="F32" i="54"/>
  <c r="F28" i="54" s="1"/>
  <c r="F27" i="54" s="1"/>
  <c r="N400" i="54"/>
  <c r="N399" i="54"/>
  <c r="N387" i="54"/>
  <c r="I647" i="54"/>
  <c r="I646" i="54" s="1"/>
  <c r="F400" i="54"/>
  <c r="F399" i="54"/>
  <c r="N550" i="54"/>
  <c r="I400" i="54"/>
  <c r="I399" i="54"/>
  <c r="N540" i="54"/>
  <c r="F714" i="54"/>
  <c r="F713" i="54" s="1"/>
  <c r="F512" i="54"/>
  <c r="L432" i="32"/>
  <c r="G432" i="32"/>
  <c r="N440" i="54" l="1"/>
  <c r="N439" i="54" s="1"/>
  <c r="N431" i="54" s="1"/>
  <c r="F180" i="54"/>
  <c r="F179" i="54" s="1"/>
  <c r="F178" i="54" s="1"/>
  <c r="N180" i="54"/>
  <c r="N179" i="54" s="1"/>
  <c r="N178" i="54" s="1"/>
  <c r="F440" i="54"/>
  <c r="F439" i="54" s="1"/>
  <c r="F431" i="54" s="1"/>
  <c r="N290" i="54"/>
  <c r="N586" i="54"/>
  <c r="N585" i="54" s="1"/>
  <c r="I586" i="54"/>
  <c r="I585" i="54" s="1"/>
  <c r="F586" i="54"/>
  <c r="F585" i="54" s="1"/>
  <c r="I59" i="54"/>
  <c r="I58" i="54" s="1"/>
  <c r="I57" i="54" s="1"/>
  <c r="F360" i="54"/>
  <c r="F350" i="54" s="1"/>
  <c r="F349" i="54" s="1"/>
  <c r="F348" i="54" s="1"/>
  <c r="N59" i="54"/>
  <c r="N58" i="54" s="1"/>
  <c r="N57" i="54" s="1"/>
  <c r="F607" i="54"/>
  <c r="F598" i="54" s="1"/>
  <c r="F597" i="54" s="1"/>
  <c r="F290" i="54"/>
  <c r="I19" i="54"/>
  <c r="I18" i="54" s="1"/>
  <c r="I17" i="54" s="1"/>
  <c r="N607" i="54"/>
  <c r="N598" i="54" s="1"/>
  <c r="N597" i="54" s="1"/>
  <c r="F152" i="54"/>
  <c r="F151" i="54" s="1"/>
  <c r="F150" i="54" s="1"/>
  <c r="F122" i="54" s="1"/>
  <c r="F19" i="54"/>
  <c r="F18" i="54" s="1"/>
  <c r="F17" i="54" s="1"/>
  <c r="N360" i="54"/>
  <c r="N350" i="54" s="1"/>
  <c r="N349" i="54" s="1"/>
  <c r="N348" i="54" s="1"/>
  <c r="I607" i="54"/>
  <c r="I598" i="54" s="1"/>
  <c r="I597" i="54" s="1"/>
  <c r="F781" i="54"/>
  <c r="F772" i="54" s="1"/>
  <c r="F771" i="54" s="1"/>
  <c r="I781" i="54"/>
  <c r="I772" i="54" s="1"/>
  <c r="I771" i="54" s="1"/>
  <c r="I725" i="54" s="1"/>
  <c r="N19" i="54"/>
  <c r="N18" i="54" s="1"/>
  <c r="N17" i="54" s="1"/>
  <c r="I292" i="54"/>
  <c r="I291" i="54" s="1"/>
  <c r="I290" i="54" s="1"/>
  <c r="N236" i="54"/>
  <c r="N235" i="54" s="1"/>
  <c r="N633" i="54"/>
  <c r="N632" i="54" s="1"/>
  <c r="N631" i="54" s="1"/>
  <c r="N630" i="54" s="1"/>
  <c r="N701" i="54"/>
  <c r="N781" i="54"/>
  <c r="N772" i="54" s="1"/>
  <c r="N771" i="54" s="1"/>
  <c r="I701" i="54"/>
  <c r="F701" i="54"/>
  <c r="F59" i="54"/>
  <c r="F58" i="54" s="1"/>
  <c r="F57" i="54" s="1"/>
  <c r="I539" i="54"/>
  <c r="I538" i="54" s="1"/>
  <c r="I537" i="54" s="1"/>
  <c r="I536" i="54" s="1"/>
  <c r="I534" i="54" s="1"/>
  <c r="I533" i="54" s="1"/>
  <c r="I532" i="54" s="1"/>
  <c r="I519" i="54" s="1"/>
  <c r="I518" i="54" s="1"/>
  <c r="I517" i="54" s="1"/>
  <c r="N729" i="54"/>
  <c r="N728" i="54" s="1"/>
  <c r="N727" i="54" s="1"/>
  <c r="N726" i="54" s="1"/>
  <c r="F633" i="54"/>
  <c r="F632" i="54" s="1"/>
  <c r="F631" i="54" s="1"/>
  <c r="F630" i="54" s="1"/>
  <c r="F729" i="54"/>
  <c r="F728" i="54" s="1"/>
  <c r="F727" i="54" s="1"/>
  <c r="F726" i="54" s="1"/>
  <c r="I236" i="54"/>
  <c r="I235" i="54" s="1"/>
  <c r="I633" i="54"/>
  <c r="I632" i="54" s="1"/>
  <c r="I631" i="54" s="1"/>
  <c r="I630" i="54" s="1"/>
  <c r="F539" i="54"/>
  <c r="F236" i="54"/>
  <c r="F235" i="54" s="1"/>
  <c r="I179" i="54"/>
  <c r="I178" i="54" s="1"/>
  <c r="I151" i="54"/>
  <c r="I150" i="54" s="1"/>
  <c r="I122" i="54" s="1"/>
  <c r="I360" i="54"/>
  <c r="I350" i="54" s="1"/>
  <c r="I349" i="54" s="1"/>
  <c r="I348" i="54" s="1"/>
  <c r="N539" i="54"/>
  <c r="N538" i="54" s="1"/>
  <c r="N537" i="54" s="1"/>
  <c r="N536" i="54" s="1"/>
  <c r="N534" i="54" s="1"/>
  <c r="N533" i="54" s="1"/>
  <c r="N532" i="54" s="1"/>
  <c r="N519" i="54" s="1"/>
  <c r="N518" i="54" s="1"/>
  <c r="N517" i="54" s="1"/>
  <c r="N151" i="54"/>
  <c r="N150" i="54" s="1"/>
  <c r="N122" i="54" s="1"/>
  <c r="F563" i="54"/>
  <c r="L597" i="32"/>
  <c r="G597" i="32"/>
  <c r="L565" i="32"/>
  <c r="G565" i="32"/>
  <c r="L572" i="32"/>
  <c r="G572" i="32"/>
  <c r="D572" i="32"/>
  <c r="F177" i="54" l="1"/>
  <c r="N177" i="54"/>
  <c r="N263" i="54"/>
  <c r="F9" i="54"/>
  <c r="F263" i="54"/>
  <c r="I9" i="54"/>
  <c r="I516" i="54"/>
  <c r="I499" i="54" s="1"/>
  <c r="F725" i="54"/>
  <c r="F680" i="54" s="1"/>
  <c r="N9" i="54"/>
  <c r="I263" i="54"/>
  <c r="I680" i="54"/>
  <c r="N516" i="54"/>
  <c r="N499" i="54" s="1"/>
  <c r="N725" i="54"/>
  <c r="N680" i="54" s="1"/>
  <c r="F538" i="54"/>
  <c r="F537" i="54" s="1"/>
  <c r="F536" i="54" s="1"/>
  <c r="F534" i="54" s="1"/>
  <c r="F533" i="54" s="1"/>
  <c r="F532" i="54" s="1"/>
  <c r="F519" i="54" s="1"/>
  <c r="F518" i="54" s="1"/>
  <c r="F517" i="54" s="1"/>
  <c r="F516" i="54" s="1"/>
  <c r="F499" i="54" s="1"/>
  <c r="I177" i="54"/>
  <c r="L330" i="32"/>
  <c r="G330" i="32"/>
  <c r="D330" i="32"/>
  <c r="L333" i="32"/>
  <c r="G333" i="32"/>
  <c r="D333" i="32"/>
  <c r="N8" i="54" l="1"/>
  <c r="F8" i="54"/>
  <c r="F852" i="54" s="1"/>
  <c r="I8" i="54"/>
  <c r="I852" i="54" s="1"/>
  <c r="G414" i="32"/>
  <c r="L548" i="32"/>
  <c r="L509" i="32"/>
  <c r="L389" i="32" l="1"/>
  <c r="G389" i="32"/>
  <c r="D389" i="32"/>
  <c r="L461" i="32" l="1"/>
  <c r="L460" i="32" s="1"/>
  <c r="L459" i="32" s="1"/>
  <c r="G461" i="32"/>
  <c r="G460" i="32" s="1"/>
  <c r="G459" i="32" s="1"/>
  <c r="D461" i="32"/>
  <c r="D460" i="32" s="1"/>
  <c r="D459" i="32" s="1"/>
  <c r="L426" i="32"/>
  <c r="G426" i="32"/>
  <c r="L405" i="32"/>
  <c r="L404" i="32" s="1"/>
  <c r="G405" i="32"/>
  <c r="G404" i="32" s="1"/>
  <c r="D405" i="32"/>
  <c r="D404" i="32" s="1"/>
  <c r="L387" i="32" l="1"/>
  <c r="G387" i="32"/>
  <c r="D387" i="32"/>
  <c r="D377" i="32"/>
  <c r="G370" i="32" l="1"/>
  <c r="G369" i="32" s="1"/>
  <c r="G367" i="32"/>
  <c r="G366" i="32" s="1"/>
  <c r="G364" i="32"/>
  <c r="G363" i="32" s="1"/>
  <c r="L455" i="32"/>
  <c r="D455" i="32"/>
  <c r="D454" i="32" s="1"/>
  <c r="G361" i="32" l="1"/>
  <c r="G360" i="32"/>
  <c r="L574" i="32" l="1"/>
  <c r="G574" i="32"/>
  <c r="D574" i="32"/>
  <c r="L109" i="32"/>
  <c r="L106" i="32"/>
  <c r="G106" i="32"/>
  <c r="K187" i="49"/>
  <c r="H187" i="49"/>
  <c r="C187" i="49"/>
  <c r="K179" i="49"/>
  <c r="H179" i="49"/>
  <c r="C179" i="49"/>
  <c r="K173" i="49"/>
  <c r="H173" i="49"/>
  <c r="C173" i="49"/>
  <c r="K167" i="49"/>
  <c r="H167" i="49"/>
  <c r="C167" i="49"/>
  <c r="K153" i="49"/>
  <c r="H153" i="49"/>
  <c r="C153" i="49"/>
  <c r="K129" i="49"/>
  <c r="K125" i="49"/>
  <c r="K124" i="49" s="1"/>
  <c r="H125" i="49"/>
  <c r="H124" i="49" s="1"/>
  <c r="C125" i="49"/>
  <c r="C124" i="49" s="1"/>
  <c r="K119" i="49"/>
  <c r="K118" i="49" s="1"/>
  <c r="H119" i="49"/>
  <c r="H118" i="49" s="1"/>
  <c r="C119" i="49"/>
  <c r="C118" i="49" s="1"/>
  <c r="C99" i="49"/>
  <c r="C97" i="49"/>
  <c r="K92" i="49"/>
  <c r="H92" i="49"/>
  <c r="C92" i="49"/>
  <c r="K89" i="49"/>
  <c r="H89" i="49"/>
  <c r="C89" i="49"/>
  <c r="K72" i="49"/>
  <c r="H72" i="49"/>
  <c r="C72" i="49"/>
  <c r="K69" i="49"/>
  <c r="H69" i="49"/>
  <c r="C69" i="49"/>
  <c r="K67" i="49"/>
  <c r="H67" i="49"/>
  <c r="C67" i="49"/>
  <c r="K63" i="49"/>
  <c r="H63" i="49"/>
  <c r="C63" i="49"/>
  <c r="K61" i="49"/>
  <c r="H61" i="49"/>
  <c r="C61" i="49"/>
  <c r="K56" i="49"/>
  <c r="K55" i="49" s="1"/>
  <c r="H56" i="49"/>
  <c r="H55" i="49" s="1"/>
  <c r="C56" i="49"/>
  <c r="C55" i="49" s="1"/>
  <c r="K53" i="49"/>
  <c r="H53" i="49"/>
  <c r="C53" i="49"/>
  <c r="K49" i="49"/>
  <c r="K48" i="49" s="1"/>
  <c r="H49" i="49"/>
  <c r="H48" i="49" s="1"/>
  <c r="C49" i="49"/>
  <c r="C48" i="49" s="1"/>
  <c r="K45" i="49"/>
  <c r="H45" i="49"/>
  <c r="C45" i="49"/>
  <c r="K43" i="49"/>
  <c r="H43" i="49"/>
  <c r="C43" i="49"/>
  <c r="K41" i="49"/>
  <c r="H41" i="49"/>
  <c r="C41" i="49"/>
  <c r="K37" i="49"/>
  <c r="H37" i="49"/>
  <c r="C37" i="49"/>
  <c r="K34" i="49"/>
  <c r="H34" i="49"/>
  <c r="C34" i="49"/>
  <c r="K32" i="49"/>
  <c r="H32" i="49"/>
  <c r="C32" i="49"/>
  <c r="K29" i="49"/>
  <c r="H29" i="49"/>
  <c r="C29" i="49"/>
  <c r="K27" i="49"/>
  <c r="H27" i="49"/>
  <c r="C27" i="49"/>
  <c r="K21" i="49"/>
  <c r="K20" i="49" s="1"/>
  <c r="H21" i="49"/>
  <c r="H20" i="49" s="1"/>
  <c r="C21" i="49"/>
  <c r="C20" i="49" s="1"/>
  <c r="K15" i="49"/>
  <c r="K14" i="49" s="1"/>
  <c r="H15" i="49"/>
  <c r="H14" i="49" s="1"/>
  <c r="C15" i="49"/>
  <c r="C14" i="49" s="1"/>
  <c r="C40" i="49" l="1"/>
  <c r="C26" i="49"/>
  <c r="C31" i="49"/>
  <c r="C87" i="49"/>
  <c r="C177" i="49"/>
  <c r="H177" i="49"/>
  <c r="K177" i="49"/>
  <c r="K95" i="49"/>
  <c r="H95" i="49"/>
  <c r="H87" i="49"/>
  <c r="K152" i="49"/>
  <c r="C95" i="49"/>
  <c r="H40" i="49"/>
  <c r="H152" i="49"/>
  <c r="K87" i="49"/>
  <c r="K26" i="49"/>
  <c r="K40" i="49"/>
  <c r="H60" i="49"/>
  <c r="K60" i="49"/>
  <c r="C60" i="49"/>
  <c r="C66" i="49"/>
  <c r="H66" i="49"/>
  <c r="H47" i="49" s="1"/>
  <c r="K66" i="49"/>
  <c r="K47" i="49" s="1"/>
  <c r="C152" i="49"/>
  <c r="K31" i="49"/>
  <c r="H31" i="49"/>
  <c r="H26" i="49"/>
  <c r="C13" i="49" l="1"/>
  <c r="K190" i="49"/>
  <c r="H190" i="49"/>
  <c r="K13" i="49"/>
  <c r="K12" i="49" s="1"/>
  <c r="C47" i="49"/>
  <c r="C12" i="49" s="1"/>
  <c r="K86" i="49"/>
  <c r="K85" i="49" s="1"/>
  <c r="C86" i="49"/>
  <c r="C85" i="49" s="1"/>
  <c r="H13" i="49"/>
  <c r="H12" i="49" s="1"/>
  <c r="H86" i="49"/>
  <c r="H85" i="49" s="1"/>
  <c r="L133" i="32"/>
  <c r="G133" i="32"/>
  <c r="D133" i="32"/>
  <c r="L131" i="32"/>
  <c r="G131" i="32"/>
  <c r="D131" i="32"/>
  <c r="C189" i="49" l="1"/>
  <c r="K189" i="49"/>
  <c r="E14" i="31" s="1"/>
  <c r="H189" i="49"/>
  <c r="D14" i="31" s="1"/>
  <c r="H191" i="49" l="1"/>
  <c r="L139" i="32"/>
  <c r="G139" i="32"/>
  <c r="D139" i="32"/>
  <c r="L78" i="32" l="1"/>
  <c r="G78" i="32"/>
  <c r="L81" i="32"/>
  <c r="D597" i="32" l="1"/>
  <c r="D239" i="32"/>
  <c r="L562" i="32" l="1"/>
  <c r="G562" i="32"/>
  <c r="D562" i="32"/>
  <c r="D586" i="32"/>
  <c r="D50" i="32" l="1"/>
  <c r="G50" i="32"/>
  <c r="L19" i="32" l="1"/>
  <c r="G19" i="32"/>
  <c r="D19" i="32"/>
  <c r="L11" i="32"/>
  <c r="L10" i="32" s="1"/>
  <c r="G11" i="32"/>
  <c r="G10" i="32" s="1"/>
  <c r="D11" i="32"/>
  <c r="D10" i="32" s="1"/>
  <c r="D531" i="32" l="1"/>
  <c r="D530" i="32" s="1"/>
  <c r="D529" i="32" s="1"/>
  <c r="D528" i="32" s="1"/>
  <c r="D552" i="32"/>
  <c r="D551" i="32" s="1"/>
  <c r="D548" i="32" s="1"/>
  <c r="L490" i="32"/>
  <c r="D471" i="32" l="1"/>
  <c r="D470" i="32" s="1"/>
  <c r="D435" i="32" l="1"/>
  <c r="D432" i="32" s="1"/>
  <c r="G422" i="32"/>
  <c r="D385" i="32"/>
  <c r="D339" i="32" l="1"/>
  <c r="L337" i="32"/>
  <c r="G337" i="32"/>
  <c r="D337" i="32"/>
  <c r="D329" i="32"/>
  <c r="L228" i="32" l="1"/>
  <c r="G228" i="32"/>
  <c r="D228" i="32"/>
  <c r="L214" i="32" l="1"/>
  <c r="G214" i="32"/>
  <c r="D214" i="32"/>
  <c r="D516" i="32" l="1"/>
  <c r="D426" i="32" l="1"/>
  <c r="L59" i="32" l="1"/>
  <c r="G59" i="32"/>
  <c r="D59" i="32"/>
  <c r="L62" i="32"/>
  <c r="G62" i="32"/>
  <c r="D62" i="32"/>
  <c r="L60" i="32"/>
  <c r="G60" i="32"/>
  <c r="D60" i="32"/>
  <c r="L64" i="32"/>
  <c r="G64" i="32"/>
  <c r="D64" i="32"/>
  <c r="G552" i="32" l="1"/>
  <c r="G551" i="32" s="1"/>
  <c r="G548" i="32" s="1"/>
  <c r="L80" i="32" l="1"/>
  <c r="G471" i="32" l="1"/>
  <c r="G470" i="32" s="1"/>
  <c r="G469" i="32" s="1"/>
  <c r="D469" i="32"/>
  <c r="D565" i="32"/>
  <c r="D402" i="32"/>
  <c r="D78" i="32" l="1"/>
  <c r="D97" i="32"/>
  <c r="D247" i="32"/>
  <c r="D246" i="32" s="1"/>
  <c r="D268" i="32"/>
  <c r="D267" i="32" s="1"/>
  <c r="L187" i="32"/>
  <c r="L186" i="32" s="1"/>
  <c r="G188" i="32"/>
  <c r="G187" i="32" s="1"/>
  <c r="D188" i="32"/>
  <c r="D187" i="32" s="1"/>
  <c r="D196" i="32"/>
  <c r="D307" i="32"/>
  <c r="D306" i="32" s="1"/>
  <c r="G97" i="32"/>
  <c r="L97" i="32"/>
  <c r="D596" i="32"/>
  <c r="D264" i="32"/>
  <c r="G541" i="32"/>
  <c r="G540" i="32" s="1"/>
  <c r="L540" i="32"/>
  <c r="D541" i="32"/>
  <c r="D540" i="32" s="1"/>
  <c r="L418" i="32"/>
  <c r="L112" i="32"/>
  <c r="L111" i="32" s="1"/>
  <c r="G112" i="32"/>
  <c r="G111" i="32" s="1"/>
  <c r="D112" i="32"/>
  <c r="D111" i="32" s="1"/>
  <c r="L108" i="32"/>
  <c r="G108" i="32"/>
  <c r="D108" i="32"/>
  <c r="L88" i="32"/>
  <c r="G88" i="32"/>
  <c r="D88" i="32"/>
  <c r="L596" i="32"/>
  <c r="G596" i="32"/>
  <c r="L590" i="32"/>
  <c r="G590" i="32"/>
  <c r="D590" i="32"/>
  <c r="L588" i="32"/>
  <c r="G588" i="32"/>
  <c r="D588" i="32"/>
  <c r="L586" i="32"/>
  <c r="G586" i="32"/>
  <c r="L584" i="32"/>
  <c r="G584" i="32"/>
  <c r="D584" i="32"/>
  <c r="L582" i="32"/>
  <c r="G582" i="32"/>
  <c r="D582" i="32"/>
  <c r="L580" i="32"/>
  <c r="G580" i="32"/>
  <c r="D580" i="32"/>
  <c r="L576" i="32"/>
  <c r="G576" i="32"/>
  <c r="D576" i="32"/>
  <c r="L569" i="32"/>
  <c r="G569" i="32"/>
  <c r="D569" i="32"/>
  <c r="D564" i="32" s="1"/>
  <c r="L559" i="32"/>
  <c r="G559" i="32"/>
  <c r="D559" i="32"/>
  <c r="L557" i="32"/>
  <c r="G557" i="32"/>
  <c r="D557" i="32"/>
  <c r="D547" i="32"/>
  <c r="L547" i="32"/>
  <c r="G547" i="32"/>
  <c r="L545" i="32"/>
  <c r="L544" i="32" s="1"/>
  <c r="G545" i="32"/>
  <c r="G544" i="32" s="1"/>
  <c r="D545" i="32"/>
  <c r="D544" i="32" s="1"/>
  <c r="L538" i="32"/>
  <c r="G538" i="32"/>
  <c r="D538" i="32"/>
  <c r="L530" i="32"/>
  <c r="L529" i="32" s="1"/>
  <c r="L528" i="32" s="1"/>
  <c r="G531" i="32"/>
  <c r="G530" i="32" s="1"/>
  <c r="G529" i="32" s="1"/>
  <c r="G528" i="32" s="1"/>
  <c r="L526" i="32"/>
  <c r="L525" i="32" s="1"/>
  <c r="G526" i="32"/>
  <c r="G525" i="32" s="1"/>
  <c r="D526" i="32"/>
  <c r="D525" i="32" s="1"/>
  <c r="L522" i="32"/>
  <c r="G522" i="32"/>
  <c r="D522" i="32"/>
  <c r="L520" i="32"/>
  <c r="G520" i="32"/>
  <c r="D520" i="32"/>
  <c r="L518" i="32"/>
  <c r="G518" i="32"/>
  <c r="D518" i="32"/>
  <c r="L516" i="32"/>
  <c r="G516" i="32"/>
  <c r="L514" i="32"/>
  <c r="G514" i="32"/>
  <c r="D514" i="32"/>
  <c r="L507" i="32"/>
  <c r="G507" i="32"/>
  <c r="D507" i="32"/>
  <c r="L505" i="32"/>
  <c r="G505" i="32"/>
  <c r="D505" i="32"/>
  <c r="L501" i="32"/>
  <c r="G501" i="32"/>
  <c r="D501" i="32"/>
  <c r="L499" i="32"/>
  <c r="G499" i="32"/>
  <c r="D499" i="32"/>
  <c r="L497" i="32"/>
  <c r="G497" i="32"/>
  <c r="D497" i="32"/>
  <c r="L494" i="32"/>
  <c r="L493" i="32" s="1"/>
  <c r="G494" i="32"/>
  <c r="G493" i="32" s="1"/>
  <c r="D494" i="32"/>
  <c r="D493" i="32" s="1"/>
  <c r="L489" i="32"/>
  <c r="L488" i="32" s="1"/>
  <c r="G490" i="32"/>
  <c r="G489" i="32" s="1"/>
  <c r="G488" i="32" s="1"/>
  <c r="D490" i="32"/>
  <c r="D489" i="32" s="1"/>
  <c r="D488" i="32" s="1"/>
  <c r="L486" i="32"/>
  <c r="L485" i="32" s="1"/>
  <c r="L484" i="32" s="1"/>
  <c r="G486" i="32"/>
  <c r="G485" i="32" s="1"/>
  <c r="G484" i="32" s="1"/>
  <c r="D486" i="32"/>
  <c r="D485" i="32" s="1"/>
  <c r="D484" i="32" s="1"/>
  <c r="L482" i="32"/>
  <c r="L481" i="32" s="1"/>
  <c r="G482" i="32"/>
  <c r="G481" i="32" s="1"/>
  <c r="D482" i="32"/>
  <c r="D481" i="32" s="1"/>
  <c r="L479" i="32"/>
  <c r="G479" i="32"/>
  <c r="D479" i="32"/>
  <c r="L476" i="32"/>
  <c r="L475" i="32" s="1"/>
  <c r="G476" i="32"/>
  <c r="G475" i="32" s="1"/>
  <c r="D476" i="32"/>
  <c r="D475" i="32" s="1"/>
  <c r="L467" i="32"/>
  <c r="L466" i="32" s="1"/>
  <c r="G467" i="32"/>
  <c r="G466" i="32" s="1"/>
  <c r="D467" i="32"/>
  <c r="D466" i="32" s="1"/>
  <c r="L454" i="32"/>
  <c r="L453" i="32" s="1"/>
  <c r="L452" i="32" s="1"/>
  <c r="G455" i="32"/>
  <c r="G454" i="32" s="1"/>
  <c r="G453" i="32" s="1"/>
  <c r="G452" i="32" s="1"/>
  <c r="D453" i="32"/>
  <c r="D452" i="32" s="1"/>
  <c r="L412" i="32"/>
  <c r="G412" i="32"/>
  <c r="G411" i="32" s="1"/>
  <c r="G410" i="32" s="1"/>
  <c r="D412" i="32"/>
  <c r="D411" i="32" s="1"/>
  <c r="D410" i="32" s="1"/>
  <c r="L400" i="32"/>
  <c r="G400" i="32"/>
  <c r="D400" i="32"/>
  <c r="L398" i="32"/>
  <c r="G398" i="32"/>
  <c r="D398" i="32"/>
  <c r="L396" i="32"/>
  <c r="G396" i="32"/>
  <c r="D396" i="32"/>
  <c r="L394" i="32"/>
  <c r="G394" i="32"/>
  <c r="D394" i="32"/>
  <c r="L391" i="32"/>
  <c r="G391" i="32"/>
  <c r="D391" i="32"/>
  <c r="D376" i="32" s="1"/>
  <c r="L378" i="32"/>
  <c r="L377" i="32" s="1"/>
  <c r="G377" i="32"/>
  <c r="L374" i="32"/>
  <c r="L373" i="32" s="1"/>
  <c r="G374" i="32"/>
  <c r="G373" i="32" s="1"/>
  <c r="D374" i="32"/>
  <c r="D373" i="32" s="1"/>
  <c r="L356" i="32"/>
  <c r="L355" i="32" s="1"/>
  <c r="G356" i="32"/>
  <c r="G355" i="32" s="1"/>
  <c r="D356" i="32"/>
  <c r="D355" i="32" s="1"/>
  <c r="L351" i="32"/>
  <c r="G351" i="32"/>
  <c r="D351" i="32"/>
  <c r="L339" i="32"/>
  <c r="G339" i="32"/>
  <c r="L335" i="32"/>
  <c r="G335" i="32"/>
  <c r="D335" i="32"/>
  <c r="D328" i="32" s="1"/>
  <c r="D327" i="32" s="1"/>
  <c r="L329" i="32"/>
  <c r="G329" i="32"/>
  <c r="L325" i="32"/>
  <c r="G325" i="32"/>
  <c r="D325" i="32"/>
  <c r="L323" i="32"/>
  <c r="G323" i="32"/>
  <c r="D323" i="32"/>
  <c r="L321" i="32"/>
  <c r="G321" i="32"/>
  <c r="D321" i="32"/>
  <c r="L312" i="32"/>
  <c r="L311" i="32" s="1"/>
  <c r="G312" i="32"/>
  <c r="G311" i="32" s="1"/>
  <c r="L307" i="32"/>
  <c r="L306" i="32" s="1"/>
  <c r="G307" i="32"/>
  <c r="G306" i="32" s="1"/>
  <c r="L303" i="32"/>
  <c r="L302" i="32" s="1"/>
  <c r="L301" i="32" s="1"/>
  <c r="G303" i="32"/>
  <c r="G302" i="32" s="1"/>
  <c r="G301" i="32" s="1"/>
  <c r="D303" i="32"/>
  <c r="D302" i="32" s="1"/>
  <c r="D301" i="32" s="1"/>
  <c r="L299" i="32"/>
  <c r="G299" i="32"/>
  <c r="D299" i="32"/>
  <c r="D298" i="32" s="1"/>
  <c r="L263" i="32"/>
  <c r="G263" i="32"/>
  <c r="L260" i="32"/>
  <c r="G260" i="32"/>
  <c r="D260" i="32"/>
  <c r="L258" i="32"/>
  <c r="G258" i="32"/>
  <c r="D258" i="32"/>
  <c r="L255" i="32"/>
  <c r="G255" i="32"/>
  <c r="D255" i="32"/>
  <c r="L253" i="32"/>
  <c r="G253" i="32"/>
  <c r="D253" i="32"/>
  <c r="L250" i="32"/>
  <c r="L249" i="32" s="1"/>
  <c r="G250" i="32"/>
  <c r="G249" i="32" s="1"/>
  <c r="D250" i="32"/>
  <c r="D249" i="32" s="1"/>
  <c r="L247" i="32"/>
  <c r="L246" i="32" s="1"/>
  <c r="G247" i="32"/>
  <c r="G246" i="32" s="1"/>
  <c r="L244" i="32"/>
  <c r="G244" i="32"/>
  <c r="D244" i="32"/>
  <c r="L242" i="32"/>
  <c r="G242" i="32"/>
  <c r="D242" i="32"/>
  <c r="L239" i="32"/>
  <c r="L238" i="32" s="1"/>
  <c r="G239" i="32"/>
  <c r="G238" i="32" s="1"/>
  <c r="D238" i="32"/>
  <c r="L230" i="32"/>
  <c r="G230" i="32"/>
  <c r="D230" i="32"/>
  <c r="L223" i="32"/>
  <c r="G223" i="32"/>
  <c r="L221" i="32"/>
  <c r="G221" i="32"/>
  <c r="D221" i="32"/>
  <c r="L219" i="32"/>
  <c r="G219" i="32"/>
  <c r="D219" i="32"/>
  <c r="L204" i="32"/>
  <c r="G204" i="32"/>
  <c r="D204" i="32"/>
  <c r="L202" i="32"/>
  <c r="G202" i="32"/>
  <c r="D202" i="32"/>
  <c r="L199" i="32"/>
  <c r="G199" i="32"/>
  <c r="D199" i="32"/>
  <c r="L196" i="32"/>
  <c r="G196" i="32"/>
  <c r="G190" i="32"/>
  <c r="D190" i="32"/>
  <c r="L183" i="32"/>
  <c r="L182" i="32" s="1"/>
  <c r="L181" i="32" s="1"/>
  <c r="G183" i="32"/>
  <c r="G182" i="32" s="1"/>
  <c r="G181" i="32" s="1"/>
  <c r="D183" i="32"/>
  <c r="D182" i="32" s="1"/>
  <c r="D181" i="32" s="1"/>
  <c r="L179" i="32"/>
  <c r="L178" i="32" s="1"/>
  <c r="G179" i="32"/>
  <c r="G178" i="32" s="1"/>
  <c r="D179" i="32"/>
  <c r="D178" i="32" s="1"/>
  <c r="L175" i="32"/>
  <c r="L174" i="32" s="1"/>
  <c r="L173" i="32" s="1"/>
  <c r="G175" i="32"/>
  <c r="G174" i="32" s="1"/>
  <c r="G173" i="32" s="1"/>
  <c r="D175" i="32"/>
  <c r="D174" i="32" s="1"/>
  <c r="D173" i="32" s="1"/>
  <c r="L170" i="32"/>
  <c r="L169" i="32" s="1"/>
  <c r="L168" i="32" s="1"/>
  <c r="G170" i="32"/>
  <c r="G169" i="32" s="1"/>
  <c r="G168" i="32" s="1"/>
  <c r="D170" i="32"/>
  <c r="D169" i="32" s="1"/>
  <c r="D168" i="32" s="1"/>
  <c r="D163" i="32"/>
  <c r="D162" i="32" s="1"/>
  <c r="D161" i="32" s="1"/>
  <c r="L162" i="32"/>
  <c r="L161" i="32" s="1"/>
  <c r="G162" i="32"/>
  <c r="G161" i="32" s="1"/>
  <c r="L157" i="32"/>
  <c r="L156" i="32" s="1"/>
  <c r="G157" i="32"/>
  <c r="G156" i="32" s="1"/>
  <c r="D157" i="32"/>
  <c r="D156" i="32" s="1"/>
  <c r="L151" i="32"/>
  <c r="G151" i="32"/>
  <c r="D151" i="32"/>
  <c r="L148" i="32"/>
  <c r="G148" i="32"/>
  <c r="D148" i="32"/>
  <c r="L146" i="32"/>
  <c r="G146" i="32"/>
  <c r="D146" i="32"/>
  <c r="D137" i="32"/>
  <c r="D136" i="32" s="1"/>
  <c r="L137" i="32"/>
  <c r="L136" i="32" s="1"/>
  <c r="G137" i="32"/>
  <c r="G136" i="32" s="1"/>
  <c r="L129" i="32"/>
  <c r="G129" i="32"/>
  <c r="D129" i="32"/>
  <c r="L127" i="32"/>
  <c r="G127" i="32"/>
  <c r="D127" i="32"/>
  <c r="L125" i="32"/>
  <c r="G125" i="32"/>
  <c r="D125" i="32"/>
  <c r="L123" i="32"/>
  <c r="G123" i="32"/>
  <c r="D123" i="32"/>
  <c r="L121" i="32"/>
  <c r="G121" i="32"/>
  <c r="D121" i="32"/>
  <c r="D106" i="32"/>
  <c r="L101" i="32"/>
  <c r="G101" i="32"/>
  <c r="D101" i="32"/>
  <c r="L99" i="32"/>
  <c r="G99" i="32"/>
  <c r="D99" i="32"/>
  <c r="L95" i="32"/>
  <c r="G95" i="32"/>
  <c r="D95" i="32"/>
  <c r="L91" i="32"/>
  <c r="L90" i="32" s="1"/>
  <c r="G91" i="32"/>
  <c r="G90" i="32" s="1"/>
  <c r="D91" i="32"/>
  <c r="D90" i="32" s="1"/>
  <c r="D85" i="32"/>
  <c r="L85" i="32"/>
  <c r="G85" i="32"/>
  <c r="G81" i="32"/>
  <c r="G80" i="32" s="1"/>
  <c r="D81" i="32"/>
  <c r="D80" i="32" s="1"/>
  <c r="L76" i="32"/>
  <c r="G76" i="32"/>
  <c r="D76" i="32"/>
  <c r="L69" i="32"/>
  <c r="G69" i="32"/>
  <c r="D69" i="32"/>
  <c r="G52" i="32"/>
  <c r="D52" i="32"/>
  <c r="L50" i="32"/>
  <c r="L48" i="32"/>
  <c r="G48" i="32"/>
  <c r="D48" i="32"/>
  <c r="L45" i="32"/>
  <c r="G45" i="32"/>
  <c r="D45" i="32"/>
  <c r="L40" i="32"/>
  <c r="G40" i="32"/>
  <c r="D40" i="32"/>
  <c r="L23" i="32"/>
  <c r="G23" i="32"/>
  <c r="D23" i="32"/>
  <c r="L17" i="32"/>
  <c r="L16" i="32" s="1"/>
  <c r="G17" i="32"/>
  <c r="G16" i="32" s="1"/>
  <c r="D17" i="32"/>
  <c r="D16" i="32" s="1"/>
  <c r="L14" i="32"/>
  <c r="L13" i="32" s="1"/>
  <c r="G14" i="32"/>
  <c r="G13" i="32" s="1"/>
  <c r="D14" i="32"/>
  <c r="D13" i="32" s="1"/>
  <c r="G564" i="32" l="1"/>
  <c r="L564" i="32"/>
  <c r="D350" i="32"/>
  <c r="D347" i="32" s="1"/>
  <c r="D346" i="32" s="1"/>
  <c r="D348" i="32"/>
  <c r="L350" i="32"/>
  <c r="L347" i="32" s="1"/>
  <c r="L346" i="32" s="1"/>
  <c r="L348" i="32"/>
  <c r="G350" i="32"/>
  <c r="G347" i="32" s="1"/>
  <c r="G346" i="32" s="1"/>
  <c r="G348" i="32"/>
  <c r="D262" i="32"/>
  <c r="L94" i="32"/>
  <c r="G94" i="32"/>
  <c r="D94" i="32"/>
  <c r="L298" i="32"/>
  <c r="L297" i="32" s="1"/>
  <c r="G298" i="32"/>
  <c r="G297" i="32" s="1"/>
  <c r="D263" i="32"/>
  <c r="L9" i="32"/>
  <c r="G9" i="32"/>
  <c r="D201" i="32"/>
  <c r="L411" i="32"/>
  <c r="L410" i="32" s="1"/>
  <c r="G252" i="32"/>
  <c r="D252" i="32"/>
  <c r="G218" i="32"/>
  <c r="D218" i="32"/>
  <c r="D217" i="32" s="1"/>
  <c r="L252" i="32"/>
  <c r="L218" i="32"/>
  <c r="L217" i="32" s="1"/>
  <c r="L328" i="32"/>
  <c r="L327" i="32" s="1"/>
  <c r="G150" i="32"/>
  <c r="D150" i="32"/>
  <c r="D87" i="32"/>
  <c r="D84" i="32" s="1"/>
  <c r="D120" i="32"/>
  <c r="D119" i="32" s="1"/>
  <c r="D160" i="32"/>
  <c r="L87" i="32"/>
  <c r="L84" i="32" s="1"/>
  <c r="G87" i="32"/>
  <c r="G84" i="32" s="1"/>
  <c r="L150" i="32"/>
  <c r="D68" i="32"/>
  <c r="L68" i="32"/>
  <c r="L67" i="32" s="1"/>
  <c r="G68" i="32"/>
  <c r="G328" i="32"/>
  <c r="G327" i="32" s="1"/>
  <c r="D312" i="32"/>
  <c r="D311" i="32" s="1"/>
  <c r="L160" i="32"/>
  <c r="D513" i="32"/>
  <c r="G201" i="32"/>
  <c r="G145" i="32"/>
  <c r="L195" i="32"/>
  <c r="G241" i="32"/>
  <c r="D496" i="32"/>
  <c r="L504" i="32"/>
  <c r="G556" i="32"/>
  <c r="D22" i="32"/>
  <c r="D21" i="32" s="1"/>
  <c r="L177" i="32"/>
  <c r="L172" i="32" s="1"/>
  <c r="D195" i="32"/>
  <c r="L556" i="32"/>
  <c r="D393" i="32"/>
  <c r="G474" i="32"/>
  <c r="L305" i="32"/>
  <c r="L257" i="32"/>
  <c r="G537" i="32"/>
  <c r="G536" i="32" s="1"/>
  <c r="L135" i="32"/>
  <c r="L537" i="32"/>
  <c r="L536" i="32" s="1"/>
  <c r="L201" i="32"/>
  <c r="L241" i="32"/>
  <c r="G257" i="32"/>
  <c r="L393" i="32"/>
  <c r="G504" i="32"/>
  <c r="L513" i="32"/>
  <c r="G513" i="32"/>
  <c r="L145" i="32"/>
  <c r="G177" i="32"/>
  <c r="G172" i="32" s="1"/>
  <c r="G195" i="32"/>
  <c r="D241" i="32"/>
  <c r="D257" i="32"/>
  <c r="D474" i="32"/>
  <c r="D465" i="32" s="1"/>
  <c r="D537" i="32"/>
  <c r="D536" i="32" s="1"/>
  <c r="D186" i="32"/>
  <c r="L320" i="32"/>
  <c r="L319" i="32" s="1"/>
  <c r="L474" i="32"/>
  <c r="L465" i="32" s="1"/>
  <c r="L496" i="32"/>
  <c r="L120" i="32"/>
  <c r="L119" i="32" s="1"/>
  <c r="G135" i="32"/>
  <c r="D135" i="32"/>
  <c r="D145" i="32"/>
  <c r="D556" i="32"/>
  <c r="G320" i="32"/>
  <c r="G319" i="32" s="1"/>
  <c r="G393" i="32"/>
  <c r="G496" i="32"/>
  <c r="G33" i="32"/>
  <c r="G32" i="32" s="1"/>
  <c r="D297" i="32"/>
  <c r="D33" i="32"/>
  <c r="D32" i="32" s="1"/>
  <c r="D320" i="32"/>
  <c r="D319" i="32" s="1"/>
  <c r="G22" i="32"/>
  <c r="G21" i="32" s="1"/>
  <c r="G120" i="32"/>
  <c r="G119" i="32" s="1"/>
  <c r="G160" i="32"/>
  <c r="D177" i="32"/>
  <c r="D172" i="32" s="1"/>
  <c r="D504" i="32"/>
  <c r="L22" i="32"/>
  <c r="L21" i="32" s="1"/>
  <c r="G186" i="32"/>
  <c r="L376" i="32"/>
  <c r="D9" i="32"/>
  <c r="G376" i="32"/>
  <c r="G305" i="32"/>
  <c r="L83" i="32" l="1"/>
  <c r="D83" i="32"/>
  <c r="L492" i="32"/>
  <c r="G492" i="32"/>
  <c r="D492" i="32"/>
  <c r="G83" i="32"/>
  <c r="D237" i="32"/>
  <c r="D236" i="32" s="1"/>
  <c r="G465" i="32"/>
  <c r="G464" i="32" s="1"/>
  <c r="L464" i="32"/>
  <c r="G185" i="32"/>
  <c r="D185" i="32"/>
  <c r="L185" i="32"/>
  <c r="D503" i="32"/>
  <c r="D464" i="32"/>
  <c r="L318" i="32"/>
  <c r="L503" i="32"/>
  <c r="G503" i="32"/>
  <c r="D318" i="32"/>
  <c r="G144" i="32"/>
  <c r="G555" i="32"/>
  <c r="L144" i="32"/>
  <c r="L555" i="32"/>
  <c r="D67" i="32"/>
  <c r="L372" i="32"/>
  <c r="D372" i="32"/>
  <c r="D305" i="32"/>
  <c r="L237" i="32"/>
  <c r="L236" i="32" s="1"/>
  <c r="G237" i="32"/>
  <c r="G236" i="32" s="1"/>
  <c r="D555" i="32"/>
  <c r="G372" i="32"/>
  <c r="G318" i="32"/>
  <c r="G67" i="32"/>
  <c r="G217" i="32"/>
  <c r="D144" i="32"/>
  <c r="D345" i="32" l="1"/>
  <c r="E13" i="31"/>
  <c r="E12" i="31" s="1"/>
  <c r="E11" i="31" s="1"/>
  <c r="G66" i="32"/>
  <c r="D13" i="31"/>
  <c r="D12" i="31" s="1"/>
  <c r="D11" i="31" s="1"/>
  <c r="G345" i="32"/>
  <c r="L345" i="32"/>
  <c r="L66" i="32"/>
  <c r="D66" i="32"/>
  <c r="C13" i="31"/>
  <c r="C12" i="31" s="1"/>
  <c r="C11" i="31" s="1"/>
  <c r="L58" i="32" l="1"/>
  <c r="G58" i="32"/>
  <c r="G8" i="32" s="1"/>
  <c r="D58" i="32"/>
  <c r="D8" i="32" s="1"/>
  <c r="G7" i="32" l="1"/>
  <c r="G599" i="32" s="1"/>
  <c r="D7" i="32"/>
  <c r="D599" i="32" s="1"/>
  <c r="L52" i="32"/>
  <c r="L33" i="32" s="1"/>
  <c r="L32" i="32" s="1"/>
  <c r="D17" i="31" l="1"/>
  <c r="C17" i="31"/>
  <c r="C16" i="31" s="1"/>
  <c r="C15" i="31" s="1"/>
  <c r="L8" i="32"/>
  <c r="C10" i="31" l="1"/>
  <c r="C9" i="31" s="1"/>
  <c r="C19" i="31" s="1"/>
  <c r="D15" i="31"/>
  <c r="D16" i="31"/>
  <c r="L7" i="32"/>
  <c r="L599" i="32" s="1"/>
  <c r="E18" i="31" s="1"/>
  <c r="D10" i="31" l="1"/>
  <c r="D9" i="31" s="1"/>
  <c r="D19" i="31" s="1"/>
  <c r="E15" i="31"/>
  <c r="E10" i="31" s="1"/>
  <c r="E16" i="31" l="1"/>
  <c r="E17" i="31"/>
  <c r="E9" i="31"/>
  <c r="E19" i="31" s="1"/>
  <c r="N833" i="54"/>
  <c r="N832" i="54" s="1"/>
  <c r="N823" i="54" s="1"/>
  <c r="N822" i="54" s="1"/>
  <c r="N821" i="54" s="1"/>
  <c r="N820" i="54" s="1"/>
  <c r="N852" i="54" s="1"/>
</calcChain>
</file>

<file path=xl/comments1.xml><?xml version="1.0" encoding="utf-8"?>
<comments xmlns="http://schemas.openxmlformats.org/spreadsheetml/2006/main">
  <authors>
    <author>User</author>
  </authors>
  <commentList>
    <comment ref="E235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<sst xmlns="http://schemas.openxmlformats.org/spreadsheetml/2006/main" count="3172" uniqueCount="1164">
  <si>
    <t>2022 год</t>
  </si>
  <si>
    <t>в том числе</t>
  </si>
  <si>
    <t>2023 год</t>
  </si>
  <si>
    <t>(тыс.руб.)</t>
  </si>
  <si>
    <t>01 05 00 00 00 0000 000</t>
  </si>
  <si>
    <t xml:space="preserve"> </t>
  </si>
  <si>
    <t>Целевая статья</t>
  </si>
  <si>
    <t>Вид расходов</t>
  </si>
  <si>
    <t>Направление расходов (отрасль), наименование показателя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</si>
  <si>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</si>
  <si>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</si>
  <si>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</si>
  <si>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</si>
  <si>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</si>
  <si>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</si>
  <si>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01 1 10 00000</t>
  </si>
  <si>
    <t>Основное мероприятие "Обеспечение хранения архивных дел в соответствии с требованиями действующего законодательства Российской Федерации, расширение объемов архивного хранения"</t>
  </si>
  <si>
    <t>200</t>
  </si>
  <si>
    <t>Закупка товаров, работ и услуг для обеспечения  государственных (муниципальных) нужд</t>
  </si>
  <si>
    <t>01 1 20 00000</t>
  </si>
  <si>
    <t>Основное мероприятие "Предоставление муниципальных услуг в электронном виде"</t>
  </si>
  <si>
    <t>01 1 20 4У020</t>
  </si>
  <si>
    <t>01 1 30 00000</t>
  </si>
  <si>
    <t>Основное мероприятие "Информационное сопровождение деятельности органов местного самоуправления Юсьвинского муниципального округа Пермского края"</t>
  </si>
  <si>
    <t>01 1 30 4У040</t>
  </si>
  <si>
    <t>Обеспечение функционирования официального сайта администрации, предоставление информационных услуг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</si>
  <si>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</si>
  <si>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</si>
  <si>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</si>
  <si>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01 2 10 4У060</t>
  </si>
  <si>
    <t>100</t>
  </si>
  <si>
    <t>01 2 10 4У070</t>
  </si>
  <si>
    <t>800</t>
  </si>
  <si>
    <t>Иные бюджетные ассигнования</t>
  </si>
  <si>
    <t>01 2 10 4У080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</si>
  <si>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</si>
  <si>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</si>
  <si>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300</t>
  </si>
  <si>
    <t>Социальное обеспечение и иные выплаты населению</t>
  </si>
  <si>
    <t>01 3 00 00000</t>
  </si>
  <si>
    <t>Подпрограмма "Организация деятельности по осуществлению администрацией Юсьвинского муниципального округа Пермского края переданных отдельных государственных полномочий"</t>
  </si>
  <si>
    <t>01 3 10 00000</t>
  </si>
  <si>
    <t>Основное мероприятие "Обеспечение выполнения переданных государственных полномочий"</t>
  </si>
  <si>
    <t>01 3 10 2С050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</si>
  <si>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</si>
  <si>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</si>
  <si>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</si>
  <si>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</si>
  <si>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</si>
  <si>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</si>
  <si>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2У110</t>
  </si>
  <si>
    <t>01 3 10 2Т060</t>
  </si>
  <si>
    <t>01 3 10 51200</t>
  </si>
  <si>
    <t>01 3 10 59300</t>
  </si>
  <si>
    <t>01 3 10 51180</t>
  </si>
  <si>
    <t>Осуществление первичного воинского учета на территориях, где отсутствуют военные комиссариаты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</si>
  <si>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</si>
  <si>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</si>
  <si>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</si>
  <si>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</si>
  <si>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</si>
  <si>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</si>
  <si>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</si>
  <si>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Оказание услуг дошкольного образования в рамках полномочий Юсьвинского муниципального округа Пермского края</t>
  </si>
  <si>
    <t>600</t>
  </si>
  <si>
    <t>Предоставление субсидий бюджетным, автономным учреждениям и иным некоммерческим организациям</t>
  </si>
  <si>
    <t>02 1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</si>
  <si>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</si>
  <si>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</si>
  <si>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</si>
  <si>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</si>
  <si>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</si>
  <si>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02 1 20 00000</t>
  </si>
  <si>
    <t>Основное мероприятие "Содействие обновлению содержания образования и модернизации образовательного процесса в дошкольных образовательных учреждениях"</t>
  </si>
  <si>
    <t>02 1 20 4Н015</t>
  </si>
  <si>
    <t>Формирование развивающей  предметно-познавательной среды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</si>
  <si>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</si>
  <si>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</si>
  <si>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</si>
  <si>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</si>
  <si>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</si>
  <si>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Оказание услуг в сфере общего образования в рамках полномочий Юсьвинского муниципального округа Пермского края</t>
  </si>
  <si>
    <t>02 2 10 2Н020</t>
  </si>
  <si>
    <t>Расходы за счет единой субвенции на выполнение отдельных государственных полномочий в сфере образования, в том числе</t>
  </si>
  <si>
    <t>02 2 10 2Н021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</si>
  <si>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</si>
  <si>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</si>
  <si>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</si>
  <si>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</si>
  <si>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в том числе за счет средств федерального бюджета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</si>
  <si>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</si>
  <si>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</si>
  <si>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</si>
  <si>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Обеспечение бесплатного проезда  обучающихся до места обучения и обратно</t>
  </si>
  <si>
    <t>02 2 20 4Н020</t>
  </si>
  <si>
    <t>Обеспечение бесплатным питанием обучающихся с ограниченными возможностями здоровья в образовательных учреждениях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</si>
  <si>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</si>
  <si>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</si>
  <si>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</si>
  <si>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</si>
  <si>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</si>
  <si>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02 2 20 2Н026</t>
  </si>
  <si>
    <t>в том числе за счет краевого бюджета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</si>
  <si>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</si>
  <si>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</si>
  <si>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</si>
  <si>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</si>
  <si>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</si>
  <si>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Предоставление государственных гарантий на дополнительное образование детей неспортивной направленности</t>
  </si>
  <si>
    <t>02 3 10 00155</t>
  </si>
  <si>
    <t>Предоставление дополнительного образования детям в области физкультурно-спортивной  направленности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</si>
  <si>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</si>
  <si>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</si>
  <si>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</si>
  <si>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</si>
  <si>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 10 4Н065</t>
  </si>
  <si>
    <t>Организация деятельности муниципальной службы примирения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</si>
  <si>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</si>
  <si>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</si>
  <si>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</si>
  <si>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</si>
  <si>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4Н080</t>
  </si>
  <si>
    <t>Организация оздоровления и отдыха детей за счет полномочий Юсьвинского муниципального округа Пермского края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</si>
  <si>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</si>
  <si>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</si>
  <si>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</si>
  <si>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</si>
  <si>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</si>
  <si>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</si>
  <si>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</si>
  <si>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</si>
  <si>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</si>
  <si>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</si>
  <si>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</si>
  <si>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</si>
  <si>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</si>
  <si>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Предоставление  мер социальной поддержки педагогическим работникам   общеобразовательных организаций</t>
  </si>
  <si>
    <t>02 5 30 2С170</t>
  </si>
  <si>
    <t>02 5 30 SС240</t>
  </si>
  <si>
    <t>Обеспечение работников муниципальных учреждений путевками на санаторно-курортное лечение и оздоровление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</si>
  <si>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</si>
  <si>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</si>
  <si>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</si>
  <si>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</si>
  <si>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6 10 SP040</t>
  </si>
  <si>
    <t>Мероприятия по подготовке образовательных учреждений к лицензированию и устранение предписаний надзорных органов</t>
  </si>
  <si>
    <t>в том числе за счет бюджета Пермского края</t>
  </si>
  <si>
    <t>в том числе за счет местного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</si>
  <si>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</si>
  <si>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</si>
  <si>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</si>
  <si>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</si>
  <si>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</si>
  <si>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</si>
  <si>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</si>
  <si>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</si>
  <si>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</si>
  <si>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03 2 00 00000</t>
  </si>
  <si>
    <t>03 2 10 00000</t>
  </si>
  <si>
    <t>03 2 10 4КЖ20</t>
  </si>
  <si>
    <t>Организация и проведение общественно-значимых мероприятий с участием инвалидов и участие в окружных и краевых мероприятиях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</si>
  <si>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</si>
  <si>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</si>
  <si>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</si>
  <si>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</si>
  <si>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</si>
  <si>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</si>
  <si>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</si>
  <si>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</si>
  <si>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</si>
  <si>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Основное мероприятие  "Обеспечение жильем молодых семей"</t>
  </si>
  <si>
    <t>04 0 10 2С020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</si>
  <si>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</si>
  <si>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</si>
  <si>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</si>
  <si>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04 0 20 00000</t>
  </si>
  <si>
    <t>Основное мероприятие "Обеспечение жильем отдельных категорий граждан, установленных законодательством"</t>
  </si>
  <si>
    <t>04 0 20 2С190</t>
  </si>
  <si>
    <t xml:space="preserve">Обеспечение жилыми помещениями реабилитированных лиц, имеющих инвалидность или являющимся пенсионерами, и проживающим совместно членов их семей </t>
  </si>
  <si>
    <t>04 0 20 2С250</t>
  </si>
  <si>
    <t>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</si>
  <si>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</si>
  <si>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</si>
  <si>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</si>
  <si>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</si>
  <si>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</si>
  <si>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</si>
  <si>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400</t>
  </si>
  <si>
    <t>Капитальные вложения в объекты недвижимого имущества государственной (муниципальной) собственности</t>
  </si>
  <si>
    <t>04 0 30 2С090</t>
  </si>
  <si>
    <t>05 0 00 00000</t>
  </si>
  <si>
    <t>Муниципальная программа "Управление муниципальным имуществом  Юсьвинского муниципальног округа Пермского края"</t>
  </si>
  <si>
    <t>Основное мероприятие "Оценка недвижимости, признание прав и регулирование отношений по  муниципальной собственности"</t>
  </si>
  <si>
    <t>Снос расселенных жилых домов и нежилых зданий (сооружений), рассположенных на территории муниципальных образований Пермского края</t>
  </si>
  <si>
    <t>за счет средств краевого бюджета</t>
  </si>
  <si>
    <t>за счет местного бюджета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</si>
  <si>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</si>
  <si>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</si>
  <si>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</si>
  <si>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</si>
  <si>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</si>
  <si>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</si>
  <si>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</si>
  <si>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</si>
  <si>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Финансовое обеспечение выполнения муниципального задания на оказание муниципальных услуг (выполнение работ)</t>
  </si>
  <si>
    <t>06 1 20 00000</t>
  </si>
  <si>
    <t>06 1 20 00150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</si>
  <si>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</si>
  <si>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</si>
  <si>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</si>
  <si>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</si>
  <si>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</si>
  <si>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</si>
  <si>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</si>
  <si>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</si>
  <si>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</si>
  <si>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</si>
  <si>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</si>
  <si>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</si>
  <si>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</si>
  <si>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</si>
  <si>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</si>
  <si>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</si>
  <si>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 xml:space="preserve"> Мероприятия (участие в мероприятиях) по повышению квалификации и переподготовке кадров специалистов учреждений культуры</t>
  </si>
  <si>
    <t xml:space="preserve">06 1 60 4К070 </t>
  </si>
  <si>
    <t>Организация и проведение мероприятий, посвященных профессиональным праздникам в сфере культуры и искусства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</si>
  <si>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</si>
  <si>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</si>
  <si>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70 SР040</t>
  </si>
  <si>
    <t>Подготовка учреждений культуры к зимнему отопительному сезону в рамках 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</si>
  <si>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06 2 00 00000</t>
  </si>
  <si>
    <t>Подпрограмма "Молодежная политика"</t>
  </si>
  <si>
    <t>06 2 10 00000</t>
  </si>
  <si>
    <t>Основное мероприятие "Организация и проведение мероприятий среди молодежи"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</si>
  <si>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</si>
  <si>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</si>
  <si>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06 3 00 00000</t>
  </si>
  <si>
    <t>Подпрограмма "Информационная  политика"</t>
  </si>
  <si>
    <t>06 3 10 00000</t>
  </si>
  <si>
    <t xml:space="preserve">06 3 10 4К140 </t>
  </si>
  <si>
    <t>Создание условий для развития печатного средства массовой информации – газеты «Юсьвинские вести» и его доведение до жителей Юсьвинского муниципального округа Пермского края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</si>
  <si>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</si>
  <si>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</si>
  <si>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</si>
  <si>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 Пермского края"</t>
  </si>
  <si>
    <t xml:space="preserve">07 0 10 4Ф010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</si>
  <si>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</si>
  <si>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</si>
  <si>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</si>
  <si>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</si>
  <si>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 xml:space="preserve">08 0 00 00000 </t>
  </si>
  <si>
    <t>08 1  00 00000</t>
  </si>
  <si>
    <t>08 1 10 00000</t>
  </si>
  <si>
    <t>08 1 10 4П010</t>
  </si>
  <si>
    <t>08 1 10 4П020</t>
  </si>
  <si>
    <t>Обучение специалистов учреждений социальной сферы и членов антитерриростических комиссий по вопросам профилактики терроризма, а также минимизации и (или) ликвидации его проявлений</t>
  </si>
  <si>
    <t xml:space="preserve">08 2 00 00000 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</si>
  <si>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</si>
  <si>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08 2 20 00000</t>
  </si>
  <si>
    <t>за счет краевого бюджета</t>
  </si>
  <si>
    <t>08 2 20 SП020</t>
  </si>
  <si>
    <t>08 2 20 4П050</t>
  </si>
  <si>
    <t>08 2 20 4П080</t>
  </si>
  <si>
    <t>09 0 00 00000</t>
  </si>
  <si>
    <t>Муниципальная программа "Экономическое развитие Юсьвинского муниципальнгого округа Пермского края"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</si>
  <si>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</si>
  <si>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</si>
  <si>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</si>
  <si>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</si>
  <si>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</si>
  <si>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</si>
  <si>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за счет федерального бюджета</t>
  </si>
  <si>
    <t>за счет средств местного бюджета</t>
  </si>
  <si>
    <t>10 2 00 00000</t>
  </si>
  <si>
    <t>Подпрограмма "Благоустройство территории  Юсьвинского муниципального округа Пермского края"</t>
  </si>
  <si>
    <t>10 2 10 00000</t>
  </si>
  <si>
    <t>Основное мероприятие "Развитие территориального общественного самоуправления (ТОС) на  территории Юсьвинского муниципального округа"</t>
  </si>
  <si>
    <t>10 2 10 4М010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</si>
  <si>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</si>
  <si>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</si>
  <si>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10 2 20 SP181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</si>
  <si>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</si>
  <si>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10 2 30 00000</t>
  </si>
  <si>
    <t>Основное мероприятие "Мероприятия по охране окружающей среды"</t>
  </si>
  <si>
    <t xml:space="preserve">10 2 30 4М035 </t>
  </si>
  <si>
    <t>Комплекс мероприятий по закрытию и ликвидации свалок ТКО</t>
  </si>
  <si>
    <t xml:space="preserve">10 2 30 4М036 </t>
  </si>
  <si>
    <t>Организация зон санитарной охраны водозаборных скважин</t>
  </si>
  <si>
    <t>10 2 30 4М037</t>
  </si>
  <si>
    <t>Мероприятия по организации экологического воспитания и формирования экологической культуры</t>
  </si>
  <si>
    <t>10 2 30 4М038</t>
  </si>
  <si>
    <t>Обустройство мест (площадок) накопления твердых коммунальных отходов</t>
  </si>
  <si>
    <t>10 2 40 00000</t>
  </si>
  <si>
    <t>Основное мероприятие "Прочие мероприятия в области благоустройства (окашивание,кронирование деревьев, содержание мест (площадок) накопления ТКО и др.)</t>
  </si>
  <si>
    <t>10 2 40 00190</t>
  </si>
  <si>
    <t>Расходы на содержание  муниципального казенного учреждения «Единый центр  благоустройства»</t>
  </si>
  <si>
    <t>10 3 00 00000</t>
  </si>
  <si>
    <t xml:space="preserve"> Подпрограмма "Развитие коммунальной инфраструктуры Юсьвинского муниципального округа Пермского края" </t>
  </si>
  <si>
    <t>10 3 10 00000</t>
  </si>
  <si>
    <t>10 4 00 00000</t>
  </si>
  <si>
    <t>Подпрограмма  "Формирование комфортной городской среды на территории Юсьвинского муниципального округа Пермского края"</t>
  </si>
  <si>
    <t>10 4 F2 00000</t>
  </si>
  <si>
    <t xml:space="preserve"> Основное мероприятие "Реализация федерального проекта "Формирование комфортной городской среды"</t>
  </si>
  <si>
    <t>10 4 F2 55550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</si>
  <si>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</si>
  <si>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</si>
  <si>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</si>
  <si>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Подпрограмма "Развитие и совершенствование автомобильных дорог Юсьвинского муниципального округа Пермского края"</t>
  </si>
  <si>
    <t>11 1 10 00000</t>
  </si>
  <si>
    <t xml:space="preserve"> Основное мероприятие "Паспортизация муниципальных дорог"</t>
  </si>
  <si>
    <t>11 1 10 4Д010</t>
  </si>
  <si>
    <t>Паспортизация муниципальных дорог общего пользования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</si>
  <si>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</si>
  <si>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</si>
  <si>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</si>
  <si>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 xml:space="preserve">Мероприятия по текущему ремонту дорог </t>
  </si>
  <si>
    <t>11 1 40 4Д030</t>
  </si>
  <si>
    <t>Мероприятия по  восстановлению  мостов и труб</t>
  </si>
  <si>
    <t xml:space="preserve">11 1 50 00000 </t>
  </si>
  <si>
    <t>Основное мероприятие "Содержание муниципальных дорог"</t>
  </si>
  <si>
    <t>11 1 50 4Д040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</si>
  <si>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</si>
  <si>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</si>
  <si>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</si>
  <si>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</si>
  <si>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</si>
  <si>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</si>
  <si>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</si>
  <si>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</si>
  <si>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Основное мероприятие "Ликвидация очагов аварийности на улично-дорожной сети и участках автомобильных дорог муниципального значения"</t>
  </si>
  <si>
    <t>11 3 10 4Д060</t>
  </si>
  <si>
    <t>Мероприятия по замене  и установке  барьерных ограждений, автобусных остановок, недостающих дорожных знаков, информационных щитов, светофоров</t>
  </si>
  <si>
    <t>12 0 00 00000</t>
  </si>
  <si>
    <t>Муниципальная программа "Развитие сельского хозяйства в Юсьвинском муниципальном округе Пермского края"</t>
  </si>
  <si>
    <t>12 0 20 00000</t>
  </si>
  <si>
    <t>Основное мероприятие "Поддержка и развитие малых форм хозяйствования"</t>
  </si>
  <si>
    <t>12 0 20 4С020</t>
  </si>
  <si>
    <t>Основное мероприятие "Поддержка кадрового потенциала"</t>
  </si>
  <si>
    <t>Проведение мероприятия, посвященного Дню работников сельского хозяйства и перерабатывающей промышленности</t>
  </si>
  <si>
    <t>Проведение мероприятий по профориентации школьников</t>
  </si>
  <si>
    <t>Проведение отраслевых семинаров со специалистами сельхозпредприятий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</si>
  <si>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</si>
  <si>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</si>
  <si>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</si>
  <si>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</si>
  <si>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</si>
  <si>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>13 0 10 4Ч020</t>
  </si>
  <si>
    <t>13 0 10 00170</t>
  </si>
  <si>
    <t>Обеспечение содержания муниципального казенного учреждения "Единая дежурная диспечерская служба"</t>
  </si>
  <si>
    <t>13 0 20 00000</t>
  </si>
  <si>
    <t>Основное мероприятие "Обеспечение  пожарной безопасности на территории Юсьвинского муниципального округа Пермского края"</t>
  </si>
  <si>
    <t>13 0 20 4Ч030</t>
  </si>
  <si>
    <t xml:space="preserve"> Мероприятия по обеспечению первичными  мерами пожарной безопасности</t>
  </si>
  <si>
    <t>13 0 20 4Ч040</t>
  </si>
  <si>
    <t xml:space="preserve"> Мероприятия по противопожарному водоснабжению Юсьвинского муниципального округа Пермского края</t>
  </si>
  <si>
    <t>13 0 20 4Ч050</t>
  </si>
  <si>
    <t>Мероприятия по предупреждению пожаров в жилых помещениях, находящихся в муниципальной собственности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</si>
  <si>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</si>
  <si>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</si>
  <si>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</si>
  <si>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Обеспечение содержания добровольной пожарной охраны</t>
  </si>
  <si>
    <t>13 0 30 00000</t>
  </si>
  <si>
    <t>13 0 40 00000</t>
  </si>
  <si>
    <t>Основное мероприятие "Оснащенность пунктов временного размещения"</t>
  </si>
  <si>
    <t>Расходы на оснащенность пунктов временного размещения</t>
  </si>
  <si>
    <t>14 0 00 00000</t>
  </si>
  <si>
    <t>Муниципальная адресная программа "Переселение граждан и снос ветхих (аварийных) домов на территории Юсьвинского муниципального округа Пермского края"</t>
  </si>
  <si>
    <t>14 2 00 00000</t>
  </si>
  <si>
    <t>Подпрограмма  «Переселение граждан и снос ветхих (аварийных) домов, признанных аварийными после 1 января 2017 года на территории Юсьвинского муниципального округа Пермского края»</t>
  </si>
  <si>
    <t>14 2 F3 67484</t>
  </si>
  <si>
    <t>Основное мероприятие «Переселение граждан из аварийного жилищного фонда признанного аварийным после 1 января 2017 года на территории Юсьвинского муниципального округа Пермского края»</t>
  </si>
  <si>
    <t>15 0 00 00000</t>
  </si>
  <si>
    <t>Муниципальная программа " Распоряжение земельными ресурсами и развитие градостроительной деятельности"</t>
  </si>
  <si>
    <t>15 0 10 00000</t>
  </si>
  <si>
    <t>Основное мероприятие «Управление земельными ресурсами»</t>
  </si>
  <si>
    <t>15 0 20 00000</t>
  </si>
  <si>
    <t>Основное мероприятие «Разработка документов территориального планирования и градостраительного зонирования, документациипо планировке территории Юсьвинского муниципального округа»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</si>
  <si>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</si>
  <si>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16 0 00 00000</t>
  </si>
  <si>
    <t>Основное мероприятие «Предотвращение распространения и уничтожение борщевика Сосновского в Юсьвинском муниципальном округе Пермского края»</t>
  </si>
  <si>
    <t>Закупка товаров, работ и услуг для государственных (муниципальных) нужд</t>
  </si>
  <si>
    <t>16 0 10 4Б020</t>
  </si>
  <si>
    <t>Проведение комплекса мероприятий по уничтожению борщевика Сосновского химическими методами, механическими методами, агротехнологическими методами</t>
  </si>
  <si>
    <t xml:space="preserve">90 0 00 00000 </t>
  </si>
  <si>
    <t xml:space="preserve">Непрограммные мероприятия  </t>
  </si>
  <si>
    <t xml:space="preserve">91 0 00 00000 </t>
  </si>
  <si>
    <t>Обеспечение деятельности органов местного самоуправления Юсьвинского муниципального округа</t>
  </si>
  <si>
    <t xml:space="preserve">91 0 00 00021  </t>
  </si>
  <si>
    <t xml:space="preserve"> Депутаты Думы Юсьвинского муниципального округа Пермского края </t>
  </si>
  <si>
    <t xml:space="preserve">91 0 00 00031 </t>
  </si>
  <si>
    <t>Расходы на обеспечение деятельности Аппарата  Думы Юсьвинского муниципального округа Пермского края</t>
  </si>
  <si>
    <t>91 0 00 00070</t>
  </si>
  <si>
    <t>Повышение квалификации, переподготовка кадров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</si>
  <si>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</si>
  <si>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</si>
  <si>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</si>
  <si>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</si>
  <si>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92 0 00 00210</t>
  </si>
  <si>
    <t>Расходы на обеспечение деятельности  муниципального казенного учреждения «Единый учетный центр»</t>
  </si>
  <si>
    <t>92 0 00 2Н028</t>
  </si>
  <si>
    <t>Реализация функций (полномочий) по ведению бухгалтерского (бюджетного), кадрового,налогового, статистического учета, планированию финансово-хозяйственной деятельности и составлению отчетности</t>
  </si>
  <si>
    <t>92 0 00 00220</t>
  </si>
  <si>
    <t xml:space="preserve"> Обеспечение деятельности  муниципального казенного учреждения «Единый сервисный центр» </t>
  </si>
  <si>
    <t>92 0 00 00221</t>
  </si>
  <si>
    <t>Подготовка котельных к отопительному сезону</t>
  </si>
  <si>
    <t>92 0 00 2У090</t>
  </si>
  <si>
    <t>Мероприятия при осуществлении деятельности по обращению с животными без владельцев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</si>
  <si>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</si>
  <si>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</si>
  <si>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92 0 00 00230</t>
  </si>
  <si>
    <t>Исполнение решений судов, вступивших в законную силу, и оплата государственной пошлины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</si>
  <si>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</si>
  <si>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</si>
  <si>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</si>
  <si>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</si>
  <si>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Устранение аварий на коммунальных системах Юсьвинского муниципального округа Пермского края</t>
  </si>
  <si>
    <t>92 0 00 SР040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</si>
  <si>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</si>
  <si>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Итого расходов:</t>
  </si>
  <si>
    <t>Основное мероприятие "Сохранение и развитие библиотечного дела"</t>
  </si>
  <si>
    <t>Основное мероприятие "Сохранение, пополнение, популяризация музейного фонда и развития музеев"</t>
  </si>
  <si>
    <t>Всего</t>
  </si>
  <si>
    <t>Муниципальная программа "Реализация мероприятий по предотвращению распространения и уничтожения борщевика Сосновского в Юсьвинском муниципальном округе Пермского края"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</si>
  <si>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</si>
  <si>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</si>
  <si>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</si>
  <si>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</si>
  <si>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</si>
  <si>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</si>
  <si>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</si>
  <si>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</si>
  <si>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</si>
  <si>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</si>
  <si>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</si>
  <si>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</si>
  <si>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</si>
  <si>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</si>
  <si>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</si>
  <si>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</si>
  <si>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</si>
  <si>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</si>
  <si>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11 2 10 4Д051</t>
  </si>
  <si>
    <t>Реализация мероприятий по переселению граждан из аварийного жилищного фонда, признанного аварийным после 1 января 2017 года на территории Юсьвинского муниципального округа Пермского края</t>
  </si>
  <si>
    <t>14 2 F3 00000</t>
  </si>
  <si>
    <t>16 0 10 00000</t>
  </si>
  <si>
    <t>Содержание муниципальных дорог</t>
  </si>
  <si>
    <t>Изготовление и распространение наглядной печатной продукции, аудиовизовой продукции, наружной рекламы, направленных на профилактику распространения терроризма и экстремизма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</si>
  <si>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</si>
  <si>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</si>
  <si>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 Проведение сельскохозяйственных ярмарок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</si>
  <si>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</si>
  <si>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Проведение мероприятий по содержанию имущества муниципальной казны (в т.ч.оценка, проведение экспертизы, паспортизация объектов) и регистрации объектов недвижимости</t>
  </si>
  <si>
    <t>02 2 20 53030</t>
  </si>
  <si>
    <t>02 2 20 L3040</t>
  </si>
  <si>
    <t>10 3 10 SЖ830</t>
  </si>
  <si>
    <t>10 3 10 SЖ840</t>
  </si>
  <si>
    <t>Разработка и подготовка проектно-сметной документации по строительству и реконструкции (модернизации) очистных сооружений</t>
  </si>
  <si>
    <t xml:space="preserve"> за счет местного бюджета</t>
  </si>
  <si>
    <t>Проведение технического аудита состояния очистных сооружений и сетей водоотведения</t>
  </si>
  <si>
    <t>92 0 00 2У100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</si>
  <si>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</si>
  <si>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</si>
  <si>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Администрирование отдельных государственных полномочий по поддержке сельскохозяйственного производства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</si>
  <si>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</si>
  <si>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Государственная регистрация актов гражданского состояния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</si>
  <si>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</si>
  <si>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>Подпрограмма "Противодействие идеологии терроризма и экстремизма на территории Юсьвинского муниципального округа Пермского края"</t>
  </si>
  <si>
    <t xml:space="preserve">Обучение членов комиссии по ГО и РСЧС </t>
  </si>
  <si>
    <t xml:space="preserve"> 02 1 10 4Н020</t>
  </si>
  <si>
    <t>Обеспечение музыкальными инструментами, оборудованием и материалами образовательных учреждений в сфере культуры</t>
  </si>
  <si>
    <t>Пермского края</t>
  </si>
  <si>
    <t>10 3 10 4М070</t>
  </si>
  <si>
    <t>15 0 10 SЦ140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</si>
  <si>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</si>
  <si>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Обеспечение жильем молодых семей</t>
  </si>
  <si>
    <t>06 1 70 SК160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</si>
  <si>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</si>
  <si>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</si>
  <si>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Техническое и аварийно-диспетчерское обслуживание распределительных газопроводов</t>
  </si>
  <si>
    <t>10 1 10 L5760</t>
  </si>
  <si>
    <t>Ремонт (обустройство) источников водоснабжения и систем водоснабжения</t>
  </si>
  <si>
    <t>15 0 10 4Г010</t>
  </si>
  <si>
    <t>15 0 20 4Г030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</si>
  <si>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</si>
  <si>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</si>
  <si>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</si>
  <si>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10 3 30 00000</t>
  </si>
  <si>
    <t>Основное мероприятие "Газификация Юсьвинского муниципального округа"</t>
  </si>
  <si>
    <t>92 0 00 2Н022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</si>
  <si>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</si>
  <si>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</si>
  <si>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Организация обучения  специалистов системы общественной безопасности</t>
  </si>
  <si>
    <t>08 1 10 4П070</t>
  </si>
  <si>
    <t>Организация и проведение мероприятия «Поезд безопасности»</t>
  </si>
  <si>
    <t>11 1 30 00000</t>
  </si>
  <si>
    <t>11 1 30 SТ042</t>
  </si>
  <si>
    <t xml:space="preserve">10 2 30 SЖ660 </t>
  </si>
  <si>
    <t>Основное мероприятие "Капитальный ремонт муниципальных дорог и искусственных дорожных сооружений"</t>
  </si>
  <si>
    <t>Мероприятия по капитальному ремонту автомобильных дорог</t>
  </si>
  <si>
    <t>10 3 30 4М080</t>
  </si>
  <si>
    <t>16 0 10 SУ200</t>
  </si>
  <si>
    <t>Реализация мероприятий по предотвращению распространения и уничтожения борщевика Сосновского в Юсьвинском муниципальном округе Пермского края</t>
  </si>
  <si>
    <t>Подпрограмма "Формирование позитивного имиджа Юсьвинского муниципального округа Пермского края"</t>
  </si>
  <si>
    <t>Основное мероприятие "Формирование позитивного имиджа Юсьвинского муниципального округа Пермского края"</t>
  </si>
  <si>
    <t>Изготовление символики Юсьвинского муниципального округа Пермского края</t>
  </si>
  <si>
    <t>Изготовление печатной продукции</t>
  </si>
  <si>
    <t>Публикация в средствах массовой информации</t>
  </si>
  <si>
    <t>01 5 00 00000</t>
  </si>
  <si>
    <t>01 5 10 00000</t>
  </si>
  <si>
    <t>01 5 10 4У091</t>
  </si>
  <si>
    <t>01 5 10 4У092</t>
  </si>
  <si>
    <t>01 5 10 4У093</t>
  </si>
  <si>
    <t>10 2 20 4М090</t>
  </si>
  <si>
    <t>Проведение капитального ремонта муниципального жилищного фонда, возмещение затрат нанимателям за капитальный ремонт</t>
  </si>
  <si>
    <t>0</t>
  </si>
  <si>
    <t xml:space="preserve">  </t>
  </si>
  <si>
    <t>к решению Думы Юсьвинского муниципального округа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</si>
  <si>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</si>
  <si>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</si>
  <si>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</t>
  </si>
  <si>
    <t>1</t>
  </si>
  <si>
    <t>2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</si>
  <si>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</si>
  <si>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</si>
  <si>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</si>
  <si>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</si>
  <si>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</si>
  <si>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</si>
  <si>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</si>
  <si>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</si>
  <si>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</si>
  <si>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</si>
  <si>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</si>
  <si>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</si>
  <si>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</si>
  <si>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1 01 02 040 01 0000 110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</si>
  <si>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</si>
  <si>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</si>
  <si>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</si>
  <si>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</si>
  <si>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</si>
  <si>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</si>
  <si>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</si>
  <si>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</si>
  <si>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</si>
  <si>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</si>
  <si>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</si>
  <si>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</si>
  <si>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</si>
  <si>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1 05 00 000 00 0000 000 </t>
  </si>
  <si>
    <t>НАЛОГИ НА СОВОКУПНЫЙ ДОХОД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</si>
  <si>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</si>
  <si>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</si>
  <si>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</si>
  <si>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</si>
  <si>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</si>
  <si>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1 05 04 060 02 0000 110 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</si>
  <si>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</si>
  <si>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1 06 00 000 00 0000 000 </t>
  </si>
  <si>
    <t>НАЛОГИ НА ИМУЩЕСТВО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</si>
  <si>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</si>
  <si>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</si>
  <si>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1 06 04 000 02 0000 110 </t>
  </si>
  <si>
    <t>Транспортный налог</t>
  </si>
  <si>
    <t xml:space="preserve">1 06 04 011 02 0000 110 </t>
  </si>
  <si>
    <t>Транспортный налог с организаций</t>
  </si>
  <si>
    <t xml:space="preserve">1 06 04 012 02 0000 110 </t>
  </si>
  <si>
    <t>Транспортный налог с физических лиц</t>
  </si>
  <si>
    <t>1 06 06000 00 0000 110</t>
  </si>
  <si>
    <t>Земельный налог</t>
  </si>
  <si>
    <t>1 06 06032 14 0000 110</t>
  </si>
  <si>
    <t>1 06 06042 14 0000 110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</si>
  <si>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</si>
  <si>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</si>
  <si>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</si>
  <si>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</si>
  <si>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</si>
  <si>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</si>
  <si>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1 08 04 000 01 0000 110 </t>
  </si>
  <si>
    <t xml:space="preserve">1 08 04 020 01 0000 110 </t>
  </si>
  <si>
    <t xml:space="preserve">1 08 07 000 01 0000 110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</si>
  <si>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</si>
  <si>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1 08 07 179 01 0000 110 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</si>
  <si>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</si>
  <si>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</si>
  <si>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</si>
  <si>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</si>
  <si>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</si>
  <si>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</si>
  <si>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1 11 05 012 14 0000 120 </t>
  </si>
  <si>
    <t xml:space="preserve">1 11 05 024 14 0000 120 </t>
  </si>
  <si>
    <t xml:space="preserve">1 11 05 034 14 0000 120 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</si>
  <si>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</si>
  <si>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1 11 09000 00 0000 120
</t>
  </si>
  <si>
    <t xml:space="preserve">1 11 09 044 14 0000 120 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</si>
  <si>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</si>
  <si>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</si>
  <si>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</si>
  <si>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</si>
  <si>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1 12 01 010 01 0000 120 </t>
  </si>
  <si>
    <t>Плата за выбросы загрязняющих веществ в атмосферный воздух стационарными объектами</t>
  </si>
  <si>
    <t xml:space="preserve">1 12 01 030 01 0000 120 </t>
  </si>
  <si>
    <t>Плата за сбросы загрязняющих веществ в водные объекты</t>
  </si>
  <si>
    <t xml:space="preserve">1 12 01 041 01 0000 120 </t>
  </si>
  <si>
    <t>Плата за размещение отходов производства</t>
  </si>
  <si>
    <t xml:space="preserve">1 13 00 000 00 0000 000 </t>
  </si>
  <si>
    <t>ДОХОДЫ ОТ ОКАЗАНИЯ ПЛАТНЫХ УСЛУГ И КОМПЕНСАЦИИ ЗАТРАТ ГОСУДАРСТВА</t>
  </si>
  <si>
    <t xml:space="preserve">1 13 01 000 00 0000 130 </t>
  </si>
  <si>
    <t>Доходы от оказания платных услуг (работ)</t>
  </si>
  <si>
    <t xml:space="preserve">1 13 01 994 14 0000 130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</si>
  <si>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</si>
  <si>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1 13 02 000 00 0000 130 </t>
  </si>
  <si>
    <t>Доходы от компенсации затрат государства</t>
  </si>
  <si>
    <t xml:space="preserve">1 13 02 064 14 0000 130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</si>
  <si>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</si>
  <si>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1 13 02 995 05 0000 130 </t>
  </si>
  <si>
    <t>Прочие доходы от компенсации затрат бюджетов муниципальных районов</t>
  </si>
  <si>
    <t xml:space="preserve">1 14 00 000 00 0000 000 </t>
  </si>
  <si>
    <t>ДОХОДЫ ОТ ПРОДАЖИ МАТЕРИАЛЬНЫХ И НЕМАТЕРИАЛЬНЫХ АКТИВОВ</t>
  </si>
  <si>
    <t xml:space="preserve">﻿1 14 02000 00 0000 000
</t>
  </si>
  <si>
    <t xml:space="preserve">﻿Доходы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</si>
  <si>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﻿1 14 02043 14 0000 410
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</si>
  <si>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</si>
  <si>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</si>
  <si>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</si>
  <si>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</si>
  <si>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</si>
  <si>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1 14 06 024 14 0000 430 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</si>
  <si>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</si>
  <si>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1 16 00 000 00 0000 000 </t>
  </si>
  <si>
    <t>ШТРАФЫ, САНКЦИИ, ВОЗМЕЩЕНИЕ УЩЕРБА</t>
  </si>
  <si>
    <t xml:space="preserve">﻿1 16 01000 01 0000 140
</t>
  </si>
  <si>
    <t xml:space="preserve">﻿Административные штрафы, установленные Кодексом Российской Федерации об административных правонарушениях
</t>
  </si>
  <si>
    <t xml:space="preserve">﻿1 16 01053 01 0000 140
</t>
  </si>
  <si>
    <t xml:space="preserve">﻿1 16 01063 01 0000 140
</t>
  </si>
  <si>
    <t xml:space="preserve">﻿1 16 01073 01 0000 140
</t>
  </si>
  <si>
    <t xml:space="preserve">﻿1 16 01083 01 0000 140
</t>
  </si>
  <si>
    <t xml:space="preserve">﻿1 16 01103 01 0000 140
</t>
  </si>
  <si>
    <t xml:space="preserve">﻿1 16 01143 01 0000 140
</t>
  </si>
  <si>
    <t xml:space="preserve">﻿1 16 01153 01 0000 140
</t>
  </si>
  <si>
    <t xml:space="preserve">﻿1 16 01173 01 0000 140
</t>
  </si>
  <si>
    <t xml:space="preserve">﻿1 16 01193 01 0000 140
</t>
  </si>
  <si>
    <t xml:space="preserve">﻿1 16 01203 01 0000 140
</t>
  </si>
  <si>
    <t xml:space="preserve">﻿1 16 01333 01 0000 140
</t>
  </si>
  <si>
    <t xml:space="preserve">2 00 00 000 00 0000 000 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</si>
  <si>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</si>
  <si>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</si>
  <si>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</si>
  <si>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2 02 10 000 00 0000 000 </t>
  </si>
  <si>
    <t xml:space="preserve">2 02 15 001 14 0000 150 </t>
  </si>
  <si>
    <t xml:space="preserve">Дотации бюджетам муниципальных округов на выравнивание бюджетной обеспеченности </t>
  </si>
  <si>
    <t xml:space="preserve">2 02 15 002 14 0000 150 </t>
  </si>
  <si>
    <t>Дотации бюджетам муниципальных округов на поддержку мер по обеспечению сбалансированности бюджетов</t>
  </si>
  <si>
    <t>Дотации на сбалансированность бюджетов муниципальных районов, муниципальных округов, городских округов</t>
  </si>
  <si>
    <t xml:space="preserve">2 02 20 000 00 0000 000 </t>
  </si>
  <si>
    <t>Субсидии бюджетам бюджетной системы Российской Федерации (межбюджетные субсидии)</t>
  </si>
  <si>
    <t>2 02 25 228 14 0000 150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</si>
  <si>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</si>
  <si>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 xml:space="preserve">2 02 25 497 00 0000 150 </t>
  </si>
  <si>
    <t>Субсидии бюджетам на реализацию мероприятий по обеспечению жильем молодых семей</t>
  </si>
  <si>
    <t xml:space="preserve">2 02 25 497 14 0000 150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</si>
  <si>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</si>
  <si>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2 02 25 519 00 0000 150 </t>
  </si>
  <si>
    <t>Субсидия бюджетам на поддержку отрасли культуры</t>
  </si>
  <si>
    <t xml:space="preserve">2 02 25 519 14 0000 150 </t>
  </si>
  <si>
    <t>Субсидия бюджетам муниципальных округов на поддержку отрасли культуры</t>
  </si>
  <si>
    <t>Субсидии на государственную поддержку лучших работников сельских учреждений  культуры</t>
  </si>
  <si>
    <t>Субсидии на государственную поддержку лучших сельских учреждений 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</si>
  <si>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</si>
  <si>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</si>
  <si>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2 02 25 555 14 0000 150</t>
  </si>
  <si>
    <t>Субсидии бюджетам муниципальных округов на реализацию программ формирования современной городской среды</t>
  </si>
  <si>
    <t>﻿2 02 25 576 00 0000 150</t>
  </si>
  <si>
    <t>Субсидии бюджетам на обеспечение комплексного развития сельских территорий</t>
  </si>
  <si>
    <t>﻿2 02 25 576 14 0000 150</t>
  </si>
  <si>
    <t>Субсидии бюджетам муниципальных округов на обеспечение комплексного развития сельских территорий</t>
  </si>
  <si>
    <t>Субсидии бюджетам муниципальных образований на реализацию мероприятий, направленных на комплексное развитие сельских территорий (улучшение жилищных условий граждан, проживающих 
на сельских территориях)</t>
  </si>
  <si>
    <t xml:space="preserve">Субсидии бюджетам муниципальных образований на реализацию мероприятий, направленных на комплексное развитие сельских территорий (благоустройство сельских территорий) </t>
  </si>
  <si>
    <t xml:space="preserve">2 02 29 999 14 0000 150 </t>
  </si>
  <si>
    <t>Прочие субсидии бюджетам муниципальных округов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</si>
  <si>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</si>
  <si>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Субсидии бюджетам муниципальных образований на обеспечение работников учреждений бюджетной сферы Пермского края путевками на санаторно-курортное лечение и оздоровление</t>
  </si>
  <si>
    <t>Субсидии бюджетам муниципальных образований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</si>
  <si>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>Субсидии бюджетам муниципальных образований на реализацию программ развития преобразованных муниципальных образований</t>
  </si>
  <si>
    <t>Субсидии бюджетам муниципальныз образований на приведение в нормативное состояние муниципальных помещений, приобретение и установку модульных конструкций, используемых в целях профилактики правонарушений и обеспечения общественной безопасности</t>
  </si>
  <si>
    <t>Субсидии бюджетам муниципальных образований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</si>
  <si>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Субсидии бюджетам муниципальных образований на выплаты материального стимулирования народным дружинникам за участие в охране общественного порядка </t>
  </si>
  <si>
    <t>Субсидия бюджетам муниципальных образований на устройство спортивных площадок и их оснащение</t>
  </si>
  <si>
    <t>Субсидии на разработку проектов межевания территории и проведение комплексных кадастровых работ</t>
  </si>
  <si>
    <t>Субсидии бюджетам муниципальных образований на разработку и подготовку проектно-сметной документации по строительству и реконструкции (модернизации) очистных сооружений</t>
  </si>
  <si>
    <t>Субсидии бюджетам муниципальных образований на проведение технического аудита состояния очистных сооружений и сетей водоотведения</t>
  </si>
  <si>
    <t>Субсидии на снос расселенных жилых домов и нежилых зданий (сооружений), расположенных на территории муниципальных образований Пермского края</t>
  </si>
  <si>
    <t>Субсидии на обеспечение музыкальными инструментами, оборудованием и материалами образовательных учреждений в сфере культуры</t>
  </si>
  <si>
    <t>Субсидии на реализацию мероприятий проекта «Мы выбираем спорт»</t>
  </si>
  <si>
    <t>Субсидии на проведение мероприятия "Пермский край - территория культуры"</t>
  </si>
  <si>
    <t>Субсидии на приобретение контейнеров для сбора (складирования) твердых коммунальных отходов на контейнерных площадках, расположенных на территории Пермского края</t>
  </si>
  <si>
    <t>Субсидии на реализацию по предотвращению распространения и уничтожению борщевика Сосновского в муниципальных образованиях Пермского края</t>
  </si>
  <si>
    <t xml:space="preserve">2 02 30 000 00 0000 150 </t>
  </si>
  <si>
    <t xml:space="preserve">2 02 30 024 14 0000 150 </t>
  </si>
  <si>
    <t xml:space="preserve">﻿Субвенции бюджетам муниципальных округов на выполнение передаваемых полномочий субъектов Российской Федерации
</t>
  </si>
  <si>
    <t>Единая субвенция бюджетам муниципальных образований на выполнение отдельных государственных полномочий в сфере образования</t>
  </si>
  <si>
    <t>Субвенции бюджетам муниципальных образований на образование комиссий по делам несовершеннолетних и защите их прав и организация их деятельности</t>
  </si>
  <si>
    <t>Субвенции бюджетам муниципальных образований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</si>
  <si>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мероприятия по организации оздоровления и отдыха детей</t>
  </si>
  <si>
    <t>Субвенции бюджетам муниципальных образований 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</si>
  <si>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Субвенции бюджетам муниципальных образований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</si>
  <si>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Субвенции бюджетам муниципальных образований на составление протоколов об административных правонарушениях</t>
  </si>
  <si>
    <t>Субвенции бюджетам муниципальных образований на осуществление полномочий по созданию и организации деятельности административных комиссий</t>
  </si>
  <si>
    <t>Субвенции бюджетам муниципальных образований на организацию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</si>
  <si>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</si>
  <si>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Субвенции бюджетам муниципальных образований на администрирование отдельных государственных полномочий по поддержке сельскохозяйственного производства </t>
  </si>
  <si>
    <t xml:space="preserve">Субвенции бюджетам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 </t>
  </si>
  <si>
    <t xml:space="preserve">2 02 35 082 14 0000 150 </t>
  </si>
  <si>
    <t>Субвенции бюджетаммуниципальных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</si>
  <si>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</si>
  <si>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2 02 35 118 14 0000 150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</si>
  <si>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</si>
  <si>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 xml:space="preserve">2 02 35 120 14 0000 150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</si>
  <si>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</si>
  <si>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2 02 35 930 14 0000 150 </t>
  </si>
  <si>
    <t>Субвенции бюджетам муниципальных округов на государственную регистрацию актов гражданского состояния</t>
  </si>
  <si>
    <t xml:space="preserve">2 02 39 999 14 0000 150 </t>
  </si>
  <si>
    <t>Прочие субвенции бюджетам муниципальных округов</t>
  </si>
  <si>
    <t>Субвенции бюджетам муниципальных образований на 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</si>
  <si>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Субвенции бюджетам муниципальных образований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</si>
  <si>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 xml:space="preserve">2 02 40 000 00 0000 150 </t>
  </si>
  <si>
    <t xml:space="preserve">2 02 45 303 14 0000 150 </t>
  </si>
  <si>
    <t xml:space="preserve">2 02 49 999 14 0000 150 </t>
  </si>
  <si>
    <t>Прочие межбюджетные трансферты, передаваемые бюджетам муниципальных округов</t>
  </si>
  <si>
    <t>Иные межбюджетные трансферты на организацию занятий физической культурой в образовательных организациях</t>
  </si>
  <si>
    <t>Иные межбюджетные трансферты, передаваемые бюджетам муниципальных образований на реализацию мероприятий по обеспечению устойчивого сокращения непригодного для проживания жилого фонда</t>
  </si>
  <si>
    <t>Иные межбюджетные трансферты, передаваемые  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</si>
  <si>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Иные межбюджетные трансферты на обеспечение жильем молодых семей 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</si>
  <si>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</si>
  <si>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</si>
  <si>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</si>
  <si>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</si>
  <si>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ДОХОДОВ</t>
  </si>
  <si>
    <t>2 07 00000 00 0000 000</t>
  </si>
  <si>
    <t>ПРОЧИЕ БЕЗВОЗМЕЗДНЫЕ ПОСТУПЛЕНИЯ</t>
  </si>
  <si>
    <t>2 07 04050 14 0000 150</t>
  </si>
  <si>
    <t>Прочие безвозмездные поступления в бюджеты муниципальных округов</t>
  </si>
  <si>
    <t>02 6 10 4Н110</t>
  </si>
  <si>
    <t>01 05 02 01 14 0000 510</t>
  </si>
  <si>
    <t>01 05 02 01 14 0000 610</t>
  </si>
  <si>
    <t>10 2 20 4М091</t>
  </si>
  <si>
    <t>04 0 50 00000</t>
  </si>
  <si>
    <t>Основное мероприятие "Переселение граждан из труднодоступных, отдаленных и малочисленных населенных пунктов"</t>
  </si>
  <si>
    <t>04 0 60 00000</t>
  </si>
  <si>
    <t>Основное мероприятие "Снос объектов после расселения"</t>
  </si>
  <si>
    <t xml:space="preserve">Снос объектов после расселения граждан из труднодоступных, отдаленных и малочисленных населенных пунктов Юсьвинского муниципального округа Пермского края </t>
  </si>
  <si>
    <t>04 0 60 4С210</t>
  </si>
  <si>
    <t>05 0 10 00000</t>
  </si>
  <si>
    <t>05 0 10 4И020</t>
  </si>
  <si>
    <t>05 0 10 4И030</t>
  </si>
  <si>
    <t>05 0 10 4И040</t>
  </si>
  <si>
    <t>05 0 10 4И060</t>
  </si>
  <si>
    <t>Размещение уличной социальной рекламы «Твое время», направленной на популяризацию лидеров среди молодежи</t>
  </si>
  <si>
    <t>08 2 20 4П091</t>
  </si>
  <si>
    <t>Оборудование площадки с водонепроницаемым покрытием для складирования снегах</t>
  </si>
  <si>
    <t>Проведение комплексных кадастровых работ (разработка проектов межевания)</t>
  </si>
  <si>
    <t>Приобретение металлических стеллажей</t>
  </si>
  <si>
    <t>Формирование земельных участков</t>
  </si>
  <si>
    <t>Организация досуга, занятости и оздоровления детей приоритетных категорий</t>
  </si>
  <si>
    <t>Организация и проведение мероприятий для детей приоритетных категорий</t>
  </si>
  <si>
    <t>02 3  10 4Н067</t>
  </si>
  <si>
    <t>Мероприятия по проведению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обеспеченим доступной среды для маломобильных групп населения</t>
  </si>
  <si>
    <t>2024 год</t>
  </si>
  <si>
    <t>﻿1 06 01000 00 0000 110</t>
  </si>
  <si>
    <t>﻿Налог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</si>
  <si>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</si>
  <si>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</si>
  <si>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﻿Государственная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</si>
  <si>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﻿Государственная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</si>
  <si>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﻿Доходы,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</si>
  <si>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</si>
  <si>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﻿Прочие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</si>
  <si>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городских округов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</si>
  <si>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﻿Административные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</si>
  <si>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</si>
  <si>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</si>
  <si>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</si>
  <si>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</si>
  <si>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</si>
  <si>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</si>
  <si>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</si>
  <si>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</si>
  <si>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﻿Административные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</si>
  <si>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</si>
  <si>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﻿Дотации бюджетам бюджетной системы Российской Федерации</t>
  </si>
  <si>
    <t xml:space="preserve">2 02 19 999 14 0000 150 </t>
  </si>
  <si>
    <t>Прочие дотации бюджетам муниципальных округов</t>
  </si>
  <si>
    <t xml:space="preserve">Иные дотации бюджетам муниципальных образований на стимулирование муниципальных образований к росту доходов </t>
  </si>
  <si>
    <t>Не софинансируемые из федерального бюджета</t>
  </si>
  <si>
    <t>Субсидии на оснащение объектов спортивной инфраструктуры спортивно-технологическим оборудованием</t>
  </si>
  <si>
    <t>Субвенции бюджетам бюджетной системы Российской Федерации</t>
  </si>
  <si>
    <t>﻿Иные межбюджетные трансферты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</si>
  <si>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</si>
  <si>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Софинансируемые из федерального бюджета</t>
  </si>
  <si>
    <t>01 1 10 4У011</t>
  </si>
  <si>
    <t>02 4 10 4Н081</t>
  </si>
  <si>
    <t>10 1 20 00000</t>
  </si>
  <si>
    <t>Основное мероприятие «Комплексное развитие сельской агломерации «Юсьвинский муниципальный округ Пермского края»</t>
  </si>
  <si>
    <t>Строительство очистных сооружений в с. Юсьва Пермского края</t>
  </si>
  <si>
    <t>Строительство образовательного учреждения на 60 мест в с. Доег</t>
  </si>
  <si>
    <t>Обустройство уличного освещения в населенных пунктах Юсьвинского муниципального округа Пермского края (Майкор, Крохалево, Ситково)</t>
  </si>
  <si>
    <t>10 4 20 00000</t>
  </si>
  <si>
    <t>10 4 20 SЖ090</t>
  </si>
  <si>
    <t>Мероприятия  по реализации федерального проекта по формированию комфортной городской среды (расходы, не софинансируемые из федерального бюджета)</t>
  </si>
  <si>
    <t xml:space="preserve">Приобретение коммунальной техники </t>
  </si>
  <si>
    <t>Приобретение коммунальной техники (расходы, не софинансируемые из краевого бюджета)</t>
  </si>
  <si>
    <t>01 1 30 4У041</t>
  </si>
  <si>
    <t>02 1 10 4Н020</t>
  </si>
  <si>
    <t>02 3 10 4Н065</t>
  </si>
  <si>
    <t>02 3 10 4Н066</t>
  </si>
  <si>
    <t>02 3 10 4Н067</t>
  </si>
  <si>
    <t>10 1 20 L5760</t>
  </si>
  <si>
    <t>Реализация мероприятий, направленных на комплексное развитие сельских территорий (Строительство образовательного учреждения на 60 мест в с. Доег)</t>
  </si>
  <si>
    <t>10 2 20 4М092</t>
  </si>
  <si>
    <t xml:space="preserve">10 2 20 4М093 </t>
  </si>
  <si>
    <t>10 3 10 4М073</t>
  </si>
  <si>
    <t>10 3 30 4М081</t>
  </si>
  <si>
    <t xml:space="preserve">12 0 30 00000 </t>
  </si>
  <si>
    <t>12 0 30 4С030</t>
  </si>
  <si>
    <t>12 0 30 4С040</t>
  </si>
  <si>
    <t>12 0 30 4С050</t>
  </si>
  <si>
    <t>13 0 30 4Ч070</t>
  </si>
  <si>
    <t>10 3 10 SP040</t>
  </si>
  <si>
    <t xml:space="preserve">Ремонт объектов коммунальной общественной инфраструктуры муниципального значения </t>
  </si>
  <si>
    <t>Основное мероприятие "Проведение мероприятий по содействию в развитии гражданского общества"</t>
  </si>
  <si>
    <t>03 1 20 00000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</si>
  <si>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</si>
  <si>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</si>
  <si>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05 0 10 4И070</t>
  </si>
  <si>
    <t xml:space="preserve">Обустройство тротуаров в с.Юсьва </t>
  </si>
  <si>
    <t>Предоставление молодым семьям  социальных выплат на приобретение (строительство) жилья в рамках подпрограммы "Социальная поддержка семей и детей. Профилактика социального сиротства и защита прав детей-сирот" государственной программы "Социальная поддержка жителей Пермского края"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</si>
  <si>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t>
  </si>
  <si>
    <t>Резервный фонд администрации Юсьвинского муниципального округа Пермского края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</si>
  <si>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 Пермского края</t>
  </si>
  <si>
    <t>Расходы на развитие ТОС  на территории Юсьвинского муниципального округа Пермского края (софинансирование, муниципальный конкурс)</t>
  </si>
  <si>
    <t>Ведомство</t>
  </si>
  <si>
    <t>Раздел, подраздел</t>
  </si>
  <si>
    <t>2022год</t>
  </si>
  <si>
    <t>Администрация Юсьвинского муниципального округа Пермского края</t>
  </si>
  <si>
    <t>0100</t>
  </si>
  <si>
    <t>Обеспечение деятельности органов местного самоуправления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</si>
  <si>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</si>
  <si>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</si>
  <si>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 xml:space="preserve">Муниципальные программы Юсьвинского муниципального округа Пермского края </t>
  </si>
  <si>
    <t>0104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</si>
  <si>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</si>
  <si>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Муниципальная программа "Совершенствование муниципального управления в Юсьвинском муниципальном округе"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</si>
  <si>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</si>
  <si>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90 0 00 00000</t>
  </si>
  <si>
    <t>Непрограмные мероприятия</t>
  </si>
  <si>
    <t>Мероприятия, осуществляемые органами местного самоуправления Юсьвинского муниципального округа в рамках непрограмных направлений</t>
  </si>
  <si>
    <t>0105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</si>
  <si>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</si>
  <si>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</si>
  <si>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</si>
  <si>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0113</t>
  </si>
  <si>
    <t>Другие общегосударственные расходы</t>
  </si>
  <si>
    <t>Основное мероприятие "Развитие архивного дела в Юсьвинском муниципальном округе"</t>
  </si>
  <si>
    <t>Основное мероприятие "Информационное сопровождение деятельности органов местного самоуправления Юсьвинского муниципального округа"</t>
  </si>
  <si>
    <t>Расходы на обеспечение деятельности муниципального казённого учреждения "Единый учётный центр"</t>
  </si>
  <si>
    <t>Реализация функций (полномочий) по ведению бухгалтерского  (бюджетного), кадрового,налогового, статистического учета, осуществлению закупочной деятельности, планированию финансово-хозяйственной деятельности и составлению отчетности</t>
  </si>
  <si>
    <t>Расходы на обеспечение деятельности муниципального казённого учреждения "Единый сервисный центр"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</si>
  <si>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</si>
  <si>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</si>
  <si>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</si>
  <si>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</si>
  <si>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</si>
  <si>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</si>
  <si>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</si>
  <si>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</si>
  <si>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</si>
  <si>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Обеспечение содержания муниципального казенного учреждения "Единая дежурная диспетчерская служба"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</si>
  <si>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</si>
  <si>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</si>
  <si>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</si>
  <si>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Основное мероприятие "Обеспечение  пожарной безопасности на территории Юсьвинского муниципального округа"</t>
  </si>
  <si>
    <t xml:space="preserve"> Мероприятия по противопожарному водоснабжению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</si>
  <si>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</si>
  <si>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</si>
  <si>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Подпрограмма "Противодействие идеологии  терроризма и экстремизма на территории Юсьвинского муниципального округа Пермского края"</t>
  </si>
  <si>
    <t>Муниципальная программа "Защита населения и территории Юсьвинского муниципального округа от чрезвычайных ситуаций, обеспечение пожарной безопасности и безопасности людей на водных объектах"</t>
  </si>
  <si>
    <t>Расходы на оснащенность  пунктов временного размещения</t>
  </si>
  <si>
    <t>0400</t>
  </si>
  <si>
    <t>Национальная экономика</t>
  </si>
  <si>
    <t>0405</t>
  </si>
  <si>
    <t>Сельское хозяйство и рыболовство</t>
  </si>
  <si>
    <t xml:space="preserve">Мероприятия по отлову безнадзорных животных, их транспортировке, учету и регистрации, содержанию, лечению, кастрации стерилизации), эвтаназии, утилизации </t>
  </si>
  <si>
    <t>0408</t>
  </si>
  <si>
    <t>Транспорт</t>
  </si>
  <si>
    <t>0409</t>
  </si>
  <si>
    <t>Дорожное хозяйство (дорожные фонды)</t>
  </si>
  <si>
    <t>Подпрограмма "Развитие и совершенствование автомобильных дорог Юсьвинского муниципального округа Пермского края "</t>
  </si>
  <si>
    <t>Основное мероприятие "Паспортизация муниципальных дорог"</t>
  </si>
  <si>
    <t>Расходы на содержание муниципальных дорог</t>
  </si>
  <si>
    <t>0412</t>
  </si>
  <si>
    <t>Другие вопросы в области национальной экономики</t>
  </si>
  <si>
    <t>Разработка проектов межевания территории и проведение комплексных кадастровых работ</t>
  </si>
  <si>
    <t>в том числе за счет средств краевого бюджета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</si>
  <si>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</si>
  <si>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</si>
  <si>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</si>
  <si>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</si>
  <si>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</si>
  <si>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</si>
  <si>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Подпрограмма "Развитие коммунальной инфраструктуры Юсьвинского муниципального округа Пермского края"</t>
  </si>
  <si>
    <t>Мероприятия, осуществляемые органами местного самоуправления  Юсьвинского муниципального округа Пермского края в рамках непрограммных направлений расходов</t>
  </si>
  <si>
    <t>0503</t>
  </si>
  <si>
    <t>Благоустройство</t>
  </si>
  <si>
    <t xml:space="preserve"> Расходы на развитие ТОС  на территории Юсьвинского муниципального округа (софинансирование, муниципальный конкурс).</t>
  </si>
  <si>
    <t>Приобретение коммунальной техники</t>
  </si>
  <si>
    <t xml:space="preserve">Обустройство тротуаров с.Юсьва </t>
  </si>
  <si>
    <t>0505</t>
  </si>
  <si>
    <t>Другие расходы в области жилищно-коммунального хозяйства</t>
  </si>
  <si>
    <t>Основное мероприятие "Прочие мероприятия в области благоустройства (окашивание,кронирование деревьев и т.д.)"</t>
  </si>
  <si>
    <t>0700</t>
  </si>
  <si>
    <t>Образование</t>
  </si>
  <si>
    <t>0702</t>
  </si>
  <si>
    <t>Общее образование</t>
  </si>
  <si>
    <t>Социальная политика</t>
  </si>
  <si>
    <t>1001</t>
  </si>
  <si>
    <t>Пенсионное обеспечение</t>
  </si>
  <si>
    <t>Основное мероприятие "Обеспечение выполнения функций  главы округа - главы администрации Юсьвинского муниципального округа, администрации Юсьвинского муниципального округа и её самостоятельных структурных подразделений по реализации вопросов местного значения Юсьвинского муниципального округа"</t>
  </si>
  <si>
    <t>Социальное обеспечение населения</t>
  </si>
  <si>
    <t>Муниципальная программа «Улучшение жилищных условий граждан, проживающих в Юсьвинском муниципальном округе Пермского края»</t>
  </si>
  <si>
    <t>Основное мероприятие  «Обеспечение жильем молодых семей"</t>
  </si>
  <si>
    <t xml:space="preserve">04 0 20 00000 </t>
  </si>
  <si>
    <t xml:space="preserve">05 1 00 00000  </t>
  </si>
  <si>
    <t>Подпрограмма "Распоряжение  имуществом и земельными ресурсами"</t>
  </si>
  <si>
    <t>Проведение капитального ремонта муниципального жилищного фонда и возмещение затрат нанимателям за капитальный ремонт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</si>
  <si>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</si>
  <si>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</si>
  <si>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</si>
  <si>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</si>
  <si>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</si>
  <si>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</si>
  <si>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</si>
  <si>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</si>
  <si>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0701</t>
  </si>
  <si>
    <t>Дошкольное образование</t>
  </si>
  <si>
    <t>Оказание услуг дошкольного образования в рамках полномочий Юсьвинского муниципального округа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</si>
  <si>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</si>
  <si>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 xml:space="preserve"> Предоставление  мер социальной поддержки педагогическим работникам   общеобразовательных организаций</t>
  </si>
  <si>
    <t>Оказание услуг в сфере общего образования в рамках полномочий Юсьвинского муниципального округа</t>
  </si>
  <si>
    <t>Обеспечение бесплатного проезда  обучающихся до места обучения и обратно.</t>
  </si>
  <si>
    <t>02 5 30 2Н020</t>
  </si>
  <si>
    <t>Расходы за счет единой субвенции на выполнение отдельных государственных полномочий в сфере образования</t>
  </si>
  <si>
    <t>Предоставление  мер социальной поддержки педагогическим работникам   общеобразовательных организаций;</t>
  </si>
  <si>
    <t>0703</t>
  </si>
  <si>
    <t>Дополнительное образование детей</t>
  </si>
  <si>
    <t>Предоставление дополнительного образования детям в области физкультурно- спортивной направленности</t>
  </si>
  <si>
    <t>0707</t>
  </si>
  <si>
    <t>Молодежная политика и оздоровление детей</t>
  </si>
  <si>
    <t>00 0  00 00000</t>
  </si>
  <si>
    <t>Организация оздоровления и отдыха детей за счет полномочий Юсьвинского муниципального округа</t>
  </si>
  <si>
    <t>0709</t>
  </si>
  <si>
    <t>Другие вопросы в области образования</t>
  </si>
  <si>
    <t xml:space="preserve"> Предоставление  мер социальной поддержки педагогическим работникам   общеобразовательных организаций;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</si>
  <si>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</si>
  <si>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Физическая культура и спорт</t>
  </si>
  <si>
    <t>1101</t>
  </si>
  <si>
    <t>Физическая культура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</si>
  <si>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округа"</t>
  </si>
  <si>
    <t>Отдел культуры, молодежной политики и спорта администрации Юсьвинского муниципального округа Пермского края</t>
  </si>
  <si>
    <t>Основное мероприятие «Организация и проведение мероприятий среди молодежи»</t>
  </si>
  <si>
    <t>0800</t>
  </si>
  <si>
    <t>Культура и кинематография</t>
  </si>
  <si>
    <t>0801</t>
  </si>
  <si>
    <t>Культура</t>
  </si>
  <si>
    <t xml:space="preserve">06 1 20 00150 </t>
  </si>
  <si>
    <t>06 1 70 00000</t>
  </si>
  <si>
    <r>
      <rPr>
        <b/>
        <sz val="10"/>
        <rFont val="Times New Roman"/>
        <family val="1"/>
        <charset val="204"/>
      </rPr>
  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</t>
    </r>
    <r>
      <rPr>
        <b/>
        <u/>
        <sz val="10"/>
        <rFont val="Times New Roman"/>
        <family val="1"/>
        <charset val="204"/>
      </rPr>
      <t>»</t>
    </r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</si>
  <si>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</si>
  <si>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</si>
  <si>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</si>
  <si>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Проведение массовых мероприятий, конкурсов (в том числе среди детского населения) 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</si>
  <si>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 xml:space="preserve"> Мероприятия (участие в мероприятиях)по повышению квалификации и переподготовке кадров специалистов учреждений культуры</t>
  </si>
  <si>
    <t>Муниципальная программа "Развитие физической культуры и спорта в  Юсьвинском муниципальном округе Пермского края»"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</si>
  <si>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</si>
  <si>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</si>
  <si>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</si>
  <si>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</si>
  <si>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</si>
  <si>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91 0 00 00000</t>
  </si>
  <si>
    <t>Обеспечение деятельности органов местного самоуправления Юсьвинского муниципального округа Пермского края</t>
  </si>
  <si>
    <t>91 0 00 00021</t>
  </si>
  <si>
    <t>Депутаты Думы Юсьвинского муниципального округа Пермского края</t>
  </si>
  <si>
    <t>91 0 00 00031</t>
  </si>
  <si>
    <t xml:space="preserve">Расходы на обеспечение деятельности Аппарата  Думы Юсьвинского муниципального округа Пермского края </t>
  </si>
  <si>
    <t>Мероприятия, осуществляемые органами местного самоуправления Юсьвинского муництпального округа в рамках непрограмных направлений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</si>
  <si>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</si>
  <si>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</si>
  <si>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</si>
  <si>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</si>
  <si>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</si>
  <si>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 xml:space="preserve">Резервный фонд администрации Юсьвинского муниципального округа Пермского края </t>
  </si>
  <si>
    <t>Источники финансирования дефицита бюджета Юсьвинского муниципального округа на 2022 год и на плановый период 2023 и 2024 годов</t>
  </si>
  <si>
    <t>Приложение 1</t>
  </si>
  <si>
    <t>Приложение 3</t>
  </si>
  <si>
    <t>Приложение 4</t>
  </si>
  <si>
    <t>Приложение 6</t>
  </si>
  <si>
    <t>№ п/п</t>
  </si>
  <si>
    <t>Сумма (тыс.руб.)</t>
  </si>
  <si>
    <t>средства краевого бюджета</t>
  </si>
  <si>
    <t>средства местного бюджета</t>
  </si>
  <si>
    <t>к решению Думы Юсьвинского муниципального округа Пермского края</t>
  </si>
  <si>
    <t>Приложение  2</t>
  </si>
  <si>
    <t>Итого</t>
  </si>
  <si>
    <t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</si>
  <si>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Основное мероприятие "Обеспечение выполнения переданных отдельных государственных полномочий"</t>
  </si>
  <si>
    <t xml:space="preserve">Образование комиссии по делам несовершеннолетних лиц и защите их прав и организация их деятельности </t>
  </si>
  <si>
    <t>Образование комиссии по делам несовершеннолетних лиц и защите их прав и организация их деятельности</t>
  </si>
  <si>
    <t>Предоставление мер социальной поддержки обучающимся из многодетных малоимущих семей</t>
  </si>
  <si>
    <t>Предоставление мер социальной поддержки обучающимся из малоимущих семей.</t>
  </si>
  <si>
    <t>Предоставление мер социальной поддержки обучающимся из малоимущих семей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</si>
  <si>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</si>
  <si>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Организация бесплатного горячего питания обучающихся, получающих начальное общее образование в образовательных организациях</t>
  </si>
  <si>
    <t>09 0 40 00000</t>
  </si>
  <si>
    <t>09 0 40 4Э040</t>
  </si>
  <si>
    <t>Основное мероприятие "Организация и проведение мероприятий, направленных на повышение престижа предпринимательской деятельности"</t>
  </si>
  <si>
    <t>Организация и проведение мероприятий с представителями субъектов малого и среднего предпринимательства</t>
  </si>
  <si>
    <t>Распределение доходов бюджета Юсьвинского муниципального округа по группам, подгруппам, статьям, аналитическим группам подвидов доходов бюджета на 2022 год и на плановый период 2023-2024 годов</t>
  </si>
  <si>
    <t>Распределение бюджетных ассигнований по целевым статьям (муниципальным программам и непрограммным направлениям деятельности) и группам видов расходов классификации расходов  на 2022-2024 год</t>
  </si>
  <si>
    <t>Ведомственная структура расходов бюджета Юсьвинского муниципального округа Пермского края по главным распорядителям бюджетных средств, разделам, подразделам и (или)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на 2022-2024  г.г.</t>
  </si>
  <si>
    <t>Наименование объекта</t>
  </si>
  <si>
    <t>Строительство и реконструкция в сельской местности локальных водопроводов. (Локальный водопровод в п.Майкор»1 этап, 2 этап, 3 этап)</t>
  </si>
  <si>
    <t>Перечень объектов капитального строительства на 2022 год и на плановый период 2023-2024 годов</t>
  </si>
  <si>
    <t>Обеспечение выполнения функций главы муниципального округа - главы администрации Юсьвинского муниципального округа Пермского края</t>
  </si>
  <si>
    <t>Обеспечение выполнения функций главы муниципального округа - главы администрации Юсьвинского муниципального округа</t>
  </si>
  <si>
    <t>Профессиональная переподготовка и повышение квалификации главы муниципального округа - главы администрации Юсьвинского муниципального округа, муниципальных служащих Юсьвинского муниципального округа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</si>
  <si>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</si>
  <si>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Подпрограмма "Создание условий для повышения качества жизни людей пожилого возраста"</t>
  </si>
  <si>
    <t>Подпрограмма "Создание условий для повышения качества жизни людей с ограниченными возможностями"</t>
  </si>
  <si>
    <t xml:space="preserve"> Основное мероприятие "Мероприятия по повышению качества жизни людей с ограниченными возможностями"</t>
  </si>
  <si>
    <t>Основное мероприятие "Мероприятия по повышению качества жизни людей с ограниченными возможностями"</t>
  </si>
  <si>
    <t>1003</t>
  </si>
  <si>
    <t>Субсидии бюджетам муниципальных образований на разработку проектов межевания территории и проведение комплексных кадастровых работ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</si>
  <si>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</si>
  <si>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2 02 20 077 14 0000 150</t>
  </si>
  <si>
    <t>Субсидии бюджетам муниципальных образований на строительство (реконструкцию)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</t>
  </si>
  <si>
    <t xml:space="preserve">Субсидии на переселение жителей из труднодоступных, отдаленных и (или) малочисленных населенных пунктов Пермского края </t>
  </si>
  <si>
    <t>04 0 50 SP240</t>
  </si>
  <si>
    <t>Переселение  жителей из труднодоступных, отдаленных и (или) малочисленных населенных пунктов Юсьвинского муниципального округа Пермского края</t>
  </si>
  <si>
    <t>*</t>
  </si>
  <si>
    <t>07 0 20  4Ф020</t>
  </si>
  <si>
    <t>Развитие и 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</si>
  <si>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 xml:space="preserve">Ремонтные работы (текущий ремонт в отношении зданий домов культур (и их филиалов), расположенных в населенных пунктах с численностью жителей до 50 тысяч человек                                                                                                         </t>
  </si>
  <si>
    <t>Обеспечение учреждений культуры специализированным автотранспортом для обслуживания населения, в том числе в сельской местности</t>
  </si>
  <si>
    <t>07 0 10 2Ф180</t>
  </si>
  <si>
    <t>Обеспечение условий для развития физической культуры и массового спорта</t>
  </si>
  <si>
    <t>02 2 30 00000</t>
  </si>
  <si>
    <t>02 2 30 SН070</t>
  </si>
  <si>
    <t xml:space="preserve">Строительство объектов общественной инфраструктуры муниципального значения для создания новых мест в общеобразовательных учреждениях </t>
  </si>
  <si>
    <t>Основное мероприятие "Строительство объектов общественной инфраструктуры муниципального значения для создания новых мест в общеобразовательных учреждениях"</t>
  </si>
  <si>
    <t>Уменьшение прочих остатков денежных средств бюджетов муниципальных округов</t>
  </si>
  <si>
    <t>Увеличение прочих остатков денежных средств бюджетов муниципальных округов</t>
  </si>
  <si>
    <t>10 3 50 00000</t>
  </si>
  <si>
    <t>1 03 50 00150</t>
  </si>
  <si>
    <t>1 03 50 4М100</t>
  </si>
  <si>
    <t>Расходы на содержание  муниципального бюджетного учреждения «Юсьвинское ЖКХ»</t>
  </si>
  <si>
    <t>Основное мероприятие "Прочие мероприятия в области жилищно-коммунального хозяйства"</t>
  </si>
  <si>
    <t>Ремонт хоккейной площадки</t>
  </si>
  <si>
    <t xml:space="preserve">Предоставление субсидии в целях погашения кредиторской задолженности </t>
  </si>
  <si>
    <t>Строительство школьного образовательного учреждения на 60 мест в с.Доег Юсьвинского муниципального округа</t>
  </si>
  <si>
    <t>10 3 30 SЖ330</t>
  </si>
  <si>
    <t>10 3 30 SЖ520</t>
  </si>
  <si>
    <t>Улучшение качества систем теплоснабжения на территории Юсьвинского муниципального округа Пермского края</t>
  </si>
  <si>
    <t>Техническое перевооружение объектов системы теплоснабжения</t>
  </si>
  <si>
    <t>Проведение проектных работ по строительству распределительных газопроводов на территории Юсьвинского муниципального округа Пермского края</t>
  </si>
  <si>
    <t>Предоставление субсидии в целях погашения кредиторской задолженности</t>
  </si>
  <si>
    <t>+культура?</t>
  </si>
  <si>
    <t>Реализация мероприятий, направленных на комплексное развитие сельских территорий</t>
  </si>
  <si>
    <t>Предоставление социальных выплат на строительство (приобретение) жилья гражданам, проживающим в сельской местности</t>
  </si>
  <si>
    <t>Благоустройство сельских территорий</t>
  </si>
  <si>
    <t>Развитие водоснабжения (строительство и реконструкция в сельской местности локальных водопроводов). Локальный водопровод в п. Майкор. 1 этап. 2 этап. 3 этап.</t>
  </si>
  <si>
    <t>Развитие водоснабжения (строительство и реконструкция в сельской местности локальных водопроводов). Локальный водопровод в п. Майкор. 1 этап. 2 этап. 3 этап</t>
  </si>
  <si>
    <t xml:space="preserve">Реализация мероприятий, направленных на комплексное развитие сельских территорий </t>
  </si>
  <si>
    <t>2 02 20 077 00 0000 150</t>
  </si>
  <si>
    <t>Субсидии бюджетам на софинансирование капитальных вложений в объекты муниципальной собственности</t>
  </si>
  <si>
    <t>10 3 50 00150</t>
  </si>
  <si>
    <t>10 3 50 4М100</t>
  </si>
  <si>
    <t>Мероприятия по реализации федерального проекта по формированию комфортной городской среды</t>
  </si>
  <si>
    <t>к решению Думы Юсьвинского муниципального округа                     Пермского края</t>
  </si>
  <si>
    <t xml:space="preserve">к решению Думы Юсьвинского </t>
  </si>
  <si>
    <t>муниципального округа Пермского края</t>
  </si>
  <si>
    <t>изменения</t>
  </si>
  <si>
    <t>2 02 25 467 14 0000 150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</si>
  <si>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</si>
  <si>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Развитие и укрепление материально-технической базы домов культуры (и их филиалов), расположенных в населенных пунктах с численностью жителей до 50 тысяч человек</t>
  </si>
  <si>
    <t>Ремонтные работы (текущий ремонт в отношении зданий домов культуры (и их филиалов), расположенных в населенных пунктах с численностью жителей до 50 тысяч человек</t>
  </si>
  <si>
    <t>2 02 25 467 00 0000 150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</si>
  <si>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</si>
  <si>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06 1 А2 00000</t>
  </si>
  <si>
    <t>Основное мероприятие "Реализация федерального проекта "Творческие люди"</t>
  </si>
  <si>
    <t>06 1 А2 55190</t>
  </si>
  <si>
    <t>Государственная поддержка отрасли культуры</t>
  </si>
  <si>
    <t>в том числе государственная поддержка лучших работников сельских учреждений  культуры</t>
  </si>
  <si>
    <t>06 1 70 R4670</t>
  </si>
  <si>
    <t>06 1 А1 00000</t>
  </si>
  <si>
    <t>Основное мероприятие "Реализация федерального проекта "Культурная среда"</t>
  </si>
  <si>
    <t>Государственная поддержка отрасли культуры (приобретение передвижных, многофункциональных культурных центров (автоклубов) для обслуживания сельского населения</t>
  </si>
  <si>
    <t>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</si>
  <si>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06 1 70 L4670</t>
  </si>
  <si>
    <t>10 1 10 L5761</t>
  </si>
  <si>
    <t>10 1 10 L5765</t>
  </si>
  <si>
    <t>06 1 А1 55191</t>
  </si>
  <si>
    <t>в том числе за счет внебюджетных источников</t>
  </si>
  <si>
    <t>Основное мероприятие "Оценка недвижимости, признание прав и регулирование отношений по муниципальной собственности"</t>
  </si>
  <si>
    <t>10 3 10 SP183</t>
  </si>
  <si>
    <t>Обустройство колодцев, скважин, водонапорных башен, родников, ключей, других источников водоснабжения и объектов системы водоснабжения, а также их зон санитарной охраны</t>
  </si>
  <si>
    <t>10 2 20 SP182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</si>
  <si>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 (не софинансируемые из краевого бюджета)</t>
  </si>
  <si>
    <t>05 0 10 SP250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</si>
  <si>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</si>
  <si>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Приобретение (выкуп) в муниципальную собственность  объектов с целью выполнения полномочий Юсьвинского муниципального округа</t>
  </si>
  <si>
    <t>05 0 10 4И050</t>
  </si>
  <si>
    <t>Изменения</t>
  </si>
  <si>
    <t>92 0 00 00396</t>
  </si>
  <si>
    <t>Государственная экспертиза проектной документации и результатов инженерных изысканий по объекту "Строительство школьного образовательного учреждения на 60 мест в с.Доег Юсьвинского муниципального округа"</t>
  </si>
  <si>
    <t>92 0 00 00397</t>
  </si>
  <si>
    <t>Корректировка проектной документации и результатов инженерных изысканий по привязке типового проекта к объекту "Строительство школьного образовательного учреждения на 60 мест в с.Доег Юсьвинского муниципального округа"</t>
  </si>
  <si>
    <t>Реализация мероприятий, направленных на комплексное развитие сельских территорий (Предоставление социальных выплат на строительство (приобретение) жилья гражданам, проживающим в сельской местности)</t>
  </si>
  <si>
    <t>Реализация мероприятий, направленных на комплексное развитие сельских территорий (Благоустройство сельских территорий)</t>
  </si>
  <si>
    <t>Распределительные газопроводы в п. Майкор Юсьвинского района Пермского края. 1 очередь 1 этап.Строительство распределительных газопроводов в п. Майкор Юсьвинского района Пермского края. 1 очередь. 2 этап</t>
  </si>
  <si>
    <t>10 3 30 SЖ331</t>
  </si>
  <si>
    <t>Субсидии бюджетам муниципальных образований на проведение проектных работ и строительство распределительных газопроводов</t>
  </si>
  <si>
    <t>Замена и установка барьерных ограждений, автобусных остановок, недостающих дорожных знаков, информационных щитов, светофоров</t>
  </si>
  <si>
    <t>1.2.1.</t>
  </si>
  <si>
    <t>Подпрограмма «Повышение безопасности  дорожного движения на автомобильных дорогах Юсьвинского муниципального округа"</t>
  </si>
  <si>
    <t>1.2.</t>
  </si>
  <si>
    <t>1.1.5.</t>
  </si>
  <si>
    <t>Ремонт моста через р. Октасшор автомобильной дороги «Доег-Пет-Бор»</t>
  </si>
  <si>
    <t>Ремонт моста через р. Юсьва автомобильной дороги «Юсьва-Мелюхино-Асаново»</t>
  </si>
  <si>
    <t>Ремонт водопропускных труб на автомобильной дороге «Спирино-Таранино</t>
  </si>
  <si>
    <t>Ремонт водопропускных труб на автомобильной дороге «Купрос-Якино»</t>
  </si>
  <si>
    <t>Ремонт водопропускных труб на автомобильных дорогах «Аксеново-Габово» км 0+215, «Антипино-Казенная» км 2+520</t>
  </si>
  <si>
    <t>Мероприятия по восстановлению труб и мостов</t>
  </si>
  <si>
    <t>1.1.4.</t>
  </si>
  <si>
    <t>ремонт участков автомобильных дорог ощего пользования местного значения сельских населенных пунктов Юсьвинского муниципального округа Пермског края</t>
  </si>
  <si>
    <t>Ремонт автомобильных дорог по улицам: Гоголя (от ул. Ленина до ул. Чапаева), Елыманская (от ул. Торговая до дома №53), Крылова (от ул. Широкая до дома №22), Куйбышева (от ул. Судомеханическая до ул. Энгельса), Чехова (от дома № 2 до ул. Куйбышева) п. Пожва; Свободы (от ул. Комсомольская до ул. Мира, от ул. Ленина до ул. Молодежная), Молодежная (от ул. Ленина до дома №3) п. Майкор</t>
  </si>
  <si>
    <t>Ремонт автомобильных дорог по улицам: Жемчужная (от дома №2 до дома №12), Подгорная (от ул. Красноармейская до ул. Студенческая), Студенческая (от ул. Подгорная до ул. Восточная), Мира (от ул. Челюскинцев до ул. Студенческая, от ул. Дружбы до дома №34), Больничная, Гвардейская (от ул. Советская до д. №7), Дружбы (от д. №32 до ул. Мира) с. Юсьва; Центральная (от дома №15 до дома №16) д. Секово; Набережная д. Спирино; Заречная (от ул. Молодежная до д. № 21) д. Обирино; Мартыновская (от дома №1 до дома №19) д. Ситково; Центральная д. Кузьмино; Береговая (от дома №2 до дома №14) д. Габово</t>
  </si>
  <si>
    <t>Ремонт участка автомобильной дороги "Габово-Купрос" км 000+000 - км 004+200</t>
  </si>
  <si>
    <t>Ремонт автомобильных дорог: "Чинагорт-Мосино", "Чинагорт-Верхняя Волпа-Петрунево"</t>
  </si>
  <si>
    <t>Ремонт участка автомобильной дороги "Подъезд к с. Юсьва" км 000+007 - км 001+094</t>
  </si>
  <si>
    <t>1.1.3.</t>
  </si>
  <si>
    <t xml:space="preserve">Мероприятия по капитальному ремонту дорог </t>
  </si>
  <si>
    <t>1.1.2.</t>
  </si>
  <si>
    <t>1.1.1.</t>
  </si>
  <si>
    <t>Подпрограмма «Развитие и совершенствование автомобильных дорог Юсьвинского муниципального округа»</t>
  </si>
  <si>
    <t>1.1.</t>
  </si>
  <si>
    <t>Муниципальная программа "Развитие транспортной системы Юсьвинского муниципального округа Пермского края", в том числе:</t>
  </si>
  <si>
    <t>1.</t>
  </si>
  <si>
    <t>Наименование направлений расходов</t>
  </si>
  <si>
    <t>Распределение средств дорожного фонда Юсьвинского муниципального округа  на 2022 год и на плановый период 2023-2024 годы</t>
  </si>
  <si>
    <t>от          №</t>
  </si>
  <si>
    <t>Приложение 5</t>
  </si>
  <si>
    <t>к решения Думы Юсьвинского</t>
  </si>
  <si>
    <t>Приобретение (выкуп) в муниципальную собственность  объектов недвижимости</t>
  </si>
  <si>
    <t>Формирование и содержание жилых помещений маневренного фонда Юсьвинского муниципального округа Пермского края</t>
  </si>
  <si>
    <t>от 22.02.2022 № 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</si>
</sst>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_-* #,##0.00\ _D_M_-;\-* #,##0.00\ _D_M_-;_-* &quot;-&quot;??\ _D_M_-;_-@_-"/>
    <numFmt numFmtId="168" formatCode="?"/>
    <numFmt numFmtId="169" formatCode="?.0"/>
    <numFmt numFmtId="170" formatCode="0.0"/>
  </numFmts>
  <fonts count="10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Times New Roman CYR"/>
    </font>
    <font>
      <b/>
      <sz val="11"/>
      <color indexed="8"/>
      <name val="Calibri"/>
      <family val="2"/>
      <charset val="204"/>
      <scheme val="minor"/>
    </font>
    <font>
      <sz val="14"/>
      <color indexed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u/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4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1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16" borderId="0" applyNumberFormat="0" applyBorder="0" applyAlignment="0" applyProtection="0"/>
    <xf numFmtId="0" fontId="1" fillId="16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17" borderId="0" applyNumberFormat="0" applyBorder="0" applyAlignment="0" applyProtection="0"/>
    <xf numFmtId="0" fontId="1" fillId="17" borderId="0" applyNumberFormat="0" applyBorder="0" applyAlignment="0" applyProtection="0"/>
    <xf numFmtId="0" fontId="6" fillId="1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7" fillId="18" borderId="0" applyNumberFormat="0" applyBorder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28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10" fillId="28" borderId="0" applyNumberFormat="0" applyBorder="0" applyAlignment="0" applyProtection="0"/>
    <xf numFmtId="0" fontId="11" fillId="42" borderId="1" applyNumberFormat="0" applyAlignment="0" applyProtection="0"/>
    <xf numFmtId="0" fontId="12" fillId="29" borderId="2" applyNumberFormat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46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40" borderId="1" applyNumberFormat="0" applyAlignment="0" applyProtection="0"/>
    <xf numFmtId="0" fontId="20" fillId="0" borderId="6" applyNumberFormat="0" applyFill="0" applyAlignment="0" applyProtection="0"/>
    <xf numFmtId="0" fontId="21" fillId="40" borderId="0" applyNumberFormat="0" applyBorder="0" applyAlignment="0" applyProtection="0"/>
    <xf numFmtId="0" fontId="57" fillId="0" borderId="0"/>
    <xf numFmtId="0" fontId="3" fillId="39" borderId="7" applyNumberFormat="0" applyFont="0" applyAlignment="0" applyProtection="0"/>
    <xf numFmtId="0" fontId="22" fillId="42" borderId="8" applyNumberFormat="0" applyAlignment="0" applyProtection="0"/>
    <xf numFmtId="0" fontId="3" fillId="0" borderId="0"/>
    <xf numFmtId="4" fontId="23" fillId="47" borderId="9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4" fontId="24" fillId="47" borderId="9" applyNumberFormat="0" applyProtection="0">
      <alignment vertical="center"/>
    </xf>
    <xf numFmtId="0" fontId="3" fillId="0" borderId="0"/>
    <xf numFmtId="0" fontId="3" fillId="0" borderId="0"/>
    <xf numFmtId="4" fontId="23" fillId="47" borderId="9" applyNumberFormat="0" applyProtection="0">
      <alignment horizontal="left" vertical="center" indent="1"/>
    </xf>
    <xf numFmtId="0" fontId="3" fillId="0" borderId="0"/>
    <xf numFmtId="4" fontId="25" fillId="48" borderId="10" applyNumberFormat="0" applyProtection="0">
      <alignment horizontal="left" vertical="center" indent="1"/>
    </xf>
    <xf numFmtId="0" fontId="3" fillId="0" borderId="0"/>
    <xf numFmtId="0" fontId="23" fillId="47" borderId="9" applyNumberFormat="0" applyProtection="0">
      <alignment horizontal="left" vertical="top" indent="1"/>
    </xf>
    <xf numFmtId="0" fontId="3" fillId="0" borderId="0"/>
    <xf numFmtId="0" fontId="3" fillId="0" borderId="0"/>
    <xf numFmtId="4" fontId="23" fillId="2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49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0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4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6" borderId="9" applyNumberFormat="0" applyProtection="0">
      <alignment horizontal="right" vertical="center"/>
    </xf>
    <xf numFmtId="0" fontId="3" fillId="0" borderId="0"/>
    <xf numFmtId="0" fontId="3" fillId="0" borderId="0"/>
    <xf numFmtId="4" fontId="23" fillId="52" borderId="11" applyNumberFormat="0" applyProtection="0">
      <alignment horizontal="left" vertical="center" indent="1"/>
    </xf>
    <xf numFmtId="0" fontId="3" fillId="0" borderId="0"/>
    <xf numFmtId="0" fontId="3" fillId="0" borderId="0"/>
    <xf numFmtId="4" fontId="4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6" fillId="1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2" borderId="9" applyNumberFormat="0" applyProtection="0">
      <alignment horizontal="right" vertical="center"/>
    </xf>
    <xf numFmtId="0" fontId="3" fillId="0" borderId="0"/>
    <xf numFmtId="0" fontId="3" fillId="0" borderId="0"/>
    <xf numFmtId="4" fontId="27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7" fillId="2" borderId="0" applyNumberFormat="0" applyProtection="0">
      <alignment horizontal="left" vertical="center" indent="1"/>
    </xf>
    <xf numFmtId="0" fontId="3" fillId="0" borderId="0"/>
    <xf numFmtId="0" fontId="25" fillId="15" borderId="10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0" borderId="0"/>
    <xf numFmtId="0" fontId="3" fillId="13" borderId="9" applyNumberFormat="0" applyProtection="0">
      <alignment horizontal="left" vertical="top" indent="1"/>
    </xf>
    <xf numFmtId="0" fontId="3" fillId="0" borderId="0"/>
    <xf numFmtId="0" fontId="25" fillId="54" borderId="10" applyNumberFormat="0" applyProtection="0">
      <alignment horizontal="left" vertical="center" indent="1"/>
    </xf>
    <xf numFmtId="0" fontId="3" fillId="2" borderId="9" applyNumberFormat="0" applyProtection="0">
      <alignment horizontal="left" vertical="center" indent="1"/>
    </xf>
    <xf numFmtId="0" fontId="3" fillId="0" borderId="0"/>
    <xf numFmtId="0" fontId="3" fillId="2" borderId="9" applyNumberFormat="0" applyProtection="0">
      <alignment horizontal="left" vertical="top" indent="1"/>
    </xf>
    <xf numFmtId="0" fontId="3" fillId="0" borderId="0"/>
    <xf numFmtId="0" fontId="25" fillId="6" borderId="10" applyNumberFormat="0" applyProtection="0">
      <alignment horizontal="left" vertical="center" indent="1"/>
    </xf>
    <xf numFmtId="0" fontId="25" fillId="6" borderId="10" applyNumberFormat="0" applyProtection="0">
      <alignment horizontal="left" vertical="center" indent="1"/>
    </xf>
    <xf numFmtId="0" fontId="3" fillId="0" borderId="0"/>
    <xf numFmtId="0" fontId="3" fillId="6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" borderId="12" applyNumberFormat="0">
      <protection locked="0"/>
    </xf>
    <xf numFmtId="0" fontId="3" fillId="0" borderId="0"/>
    <xf numFmtId="0" fontId="28" fillId="13" borderId="13" applyBorder="0"/>
    <xf numFmtId="0" fontId="3" fillId="0" borderId="0"/>
    <xf numFmtId="4" fontId="4" fillId="4" borderId="9" applyNumberFormat="0" applyProtection="0">
      <alignment vertical="center"/>
    </xf>
    <xf numFmtId="0" fontId="3" fillId="0" borderId="0"/>
    <xf numFmtId="0" fontId="3" fillId="0" borderId="0"/>
    <xf numFmtId="4" fontId="29" fillId="4" borderId="9" applyNumberFormat="0" applyProtection="0">
      <alignment vertical="center"/>
    </xf>
    <xf numFmtId="0" fontId="3" fillId="0" borderId="0"/>
    <xf numFmtId="0" fontId="3" fillId="0" borderId="0"/>
    <xf numFmtId="4" fontId="4" fillId="4" borderId="9" applyNumberFormat="0" applyProtection="0">
      <alignment horizontal="left" vertical="center" indent="1"/>
    </xf>
    <xf numFmtId="0" fontId="3" fillId="0" borderId="0"/>
    <xf numFmtId="0" fontId="3" fillId="0" borderId="0"/>
    <xf numFmtId="0" fontId="4" fillId="4" borderId="9" applyNumberFormat="0" applyProtection="0">
      <alignment horizontal="left" vertical="top" indent="1"/>
    </xf>
    <xf numFmtId="0" fontId="3" fillId="0" borderId="0"/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0" fontId="3" fillId="0" borderId="0"/>
    <xf numFmtId="4" fontId="29" fillId="5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4" fillId="2" borderId="9" applyNumberFormat="0" applyProtection="0">
      <alignment horizontal="left" vertical="top" indent="1"/>
    </xf>
    <xf numFmtId="0" fontId="3" fillId="0" borderId="0"/>
    <xf numFmtId="0" fontId="3" fillId="0" borderId="0"/>
    <xf numFmtId="4" fontId="30" fillId="55" borderId="0" applyNumberFormat="0" applyProtection="0">
      <alignment horizontal="left" vertical="center" indent="1"/>
    </xf>
    <xf numFmtId="0" fontId="3" fillId="0" borderId="0"/>
    <xf numFmtId="0" fontId="25" fillId="56" borderId="12"/>
    <xf numFmtId="0" fontId="3" fillId="0" borderId="0"/>
    <xf numFmtId="4" fontId="31" fillId="53" borderId="9" applyNumberFormat="0" applyProtection="0">
      <alignment horizontal="right" vertical="center"/>
    </xf>
    <xf numFmtId="0" fontId="3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7" fillId="57" borderId="0" applyNumberFormat="0" applyBorder="0" applyAlignment="0" applyProtection="0"/>
    <xf numFmtId="0" fontId="7" fillId="49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50" borderId="0" applyNumberFormat="0" applyBorder="0" applyAlignment="0" applyProtection="0"/>
    <xf numFmtId="0" fontId="34" fillId="12" borderId="1" applyNumberFormat="0" applyAlignment="0" applyProtection="0"/>
    <xf numFmtId="0" fontId="35" fillId="15" borderId="8" applyNumberFormat="0" applyAlignment="0" applyProtection="0"/>
    <xf numFmtId="0" fontId="36" fillId="15" borderId="1" applyNumberFormat="0" applyAlignment="0" applyProtection="0"/>
    <xf numFmtId="0" fontId="37" fillId="0" borderId="15" applyNumberFormat="0" applyFill="0" applyAlignment="0" applyProtection="0"/>
    <xf numFmtId="0" fontId="38" fillId="0" borderId="4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58" borderId="2" applyNumberFormat="0" applyAlignment="0" applyProtection="0"/>
    <xf numFmtId="0" fontId="42" fillId="0" borderId="0" applyNumberFormat="0" applyFill="0" applyBorder="0" applyAlignment="0" applyProtection="0"/>
    <xf numFmtId="0" fontId="43" fillId="47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9" fillId="0" borderId="0"/>
    <xf numFmtId="0" fontId="3" fillId="0" borderId="0"/>
    <xf numFmtId="0" fontId="5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4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45" fillId="59" borderId="0"/>
    <xf numFmtId="0" fontId="2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3" fillId="0" borderId="0"/>
    <xf numFmtId="0" fontId="46" fillId="0" borderId="0"/>
    <xf numFmtId="0" fontId="45" fillId="59" borderId="0"/>
    <xf numFmtId="0" fontId="59" fillId="0" borderId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3" fillId="4" borderId="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0" borderId="18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2" fillId="9" borderId="0" applyNumberFormat="0" applyBorder="0" applyAlignment="0" applyProtection="0"/>
  </cellStyleXfs>
  <cellXfs count="543">
    <xf numFmtId="0" fontId="0" fillId="0" borderId="0" xfId="0"/>
    <xf numFmtId="0" fontId="61" fillId="0" borderId="0" xfId="0" applyFont="1"/>
    <xf numFmtId="0" fontId="46" fillId="0" borderId="12" xfId="387" applyFont="1" applyBorder="1" applyAlignment="1">
      <alignment wrapText="1"/>
    </xf>
    <xf numFmtId="0" fontId="46" fillId="0" borderId="12" xfId="387" applyFont="1" applyBorder="1" applyAlignment="1">
      <alignment horizontal="left" wrapText="1"/>
    </xf>
    <xf numFmtId="0" fontId="46" fillId="0" borderId="12" xfId="387" applyFont="1" applyFill="1" applyBorder="1" applyAlignment="1">
      <alignment wrapText="1"/>
    </xf>
    <xf numFmtId="0" fontId="54" fillId="65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left" wrapText="1"/>
    </xf>
    <xf numFmtId="49" fontId="54" fillId="62" borderId="12" xfId="387" applyNumberFormat="1" applyFont="1" applyFill="1" applyBorder="1" applyAlignment="1">
      <alignment horizontal="center" vertical="top" wrapText="1"/>
    </xf>
    <xf numFmtId="165" fontId="46" fillId="0" borderId="12" xfId="387" applyNumberFormat="1" applyFont="1" applyFill="1" applyBorder="1" applyAlignment="1">
      <alignment horizontal="center" vertical="top" wrapText="1"/>
    </xf>
    <xf numFmtId="49" fontId="46" fillId="0" borderId="12" xfId="387" applyNumberFormat="1" applyFont="1" applyFill="1" applyBorder="1" applyAlignment="1">
      <alignment horizontal="center" vertical="top" wrapText="1"/>
    </xf>
    <xf numFmtId="49" fontId="54" fillId="0" borderId="12" xfId="387" applyNumberFormat="1" applyFont="1" applyFill="1" applyBorder="1" applyAlignment="1">
      <alignment horizontal="center" vertical="top" wrapText="1"/>
    </xf>
    <xf numFmtId="49" fontId="54" fillId="65" borderId="12" xfId="387" applyNumberFormat="1" applyFont="1" applyFill="1" applyBorder="1" applyAlignment="1">
      <alignment horizontal="center" wrapText="1"/>
    </xf>
    <xf numFmtId="0" fontId="46" fillId="0" borderId="12" xfId="387" applyFont="1" applyBorder="1" applyAlignment="1">
      <alignment horizontal="justify"/>
    </xf>
    <xf numFmtId="0" fontId="46" fillId="0" borderId="12" xfId="387" applyFont="1" applyFill="1" applyBorder="1" applyAlignment="1">
      <alignment horizontal="left" wrapText="1"/>
    </xf>
    <xf numFmtId="49" fontId="46" fillId="0" borderId="12" xfId="387" applyNumberFormat="1" applyFont="1" applyFill="1" applyBorder="1" applyAlignment="1">
      <alignment horizontal="center" wrapText="1"/>
    </xf>
    <xf numFmtId="49" fontId="54" fillId="0" borderId="12" xfId="387" applyNumberFormat="1" applyFont="1" applyFill="1" applyBorder="1" applyAlignment="1">
      <alignment horizontal="center" wrapText="1"/>
    </xf>
    <xf numFmtId="0" fontId="63" fillId="0" borderId="12" xfId="0" applyFont="1" applyBorder="1" applyAlignment="1">
      <alignment horizontal="center" vertical="top" wrapText="1"/>
    </xf>
    <xf numFmtId="0" fontId="61" fillId="0" borderId="12" xfId="0" applyFont="1" applyBorder="1" applyAlignment="1">
      <alignment horizontal="center"/>
    </xf>
    <xf numFmtId="0" fontId="64" fillId="0" borderId="12" xfId="0" applyFont="1" applyBorder="1" applyAlignment="1">
      <alignment horizontal="center"/>
    </xf>
    <xf numFmtId="0" fontId="63" fillId="0" borderId="12" xfId="0" applyFont="1" applyBorder="1" applyAlignment="1">
      <alignment horizontal="center"/>
    </xf>
    <xf numFmtId="0" fontId="63" fillId="0" borderId="12" xfId="0" applyFont="1" applyBorder="1" applyAlignment="1">
      <alignment horizontal="center" wrapText="1"/>
    </xf>
    <xf numFmtId="0" fontId="64" fillId="0" borderId="12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165" fontId="64" fillId="0" borderId="12" xfId="0" applyNumberFormat="1" applyFont="1" applyBorder="1" applyAlignment="1">
      <alignment horizontal="center"/>
    </xf>
    <xf numFmtId="165" fontId="61" fillId="0" borderId="12" xfId="0" applyNumberFormat="1" applyFont="1" applyBorder="1" applyAlignment="1">
      <alignment horizontal="center"/>
    </xf>
    <xf numFmtId="165" fontId="63" fillId="0" borderId="12" xfId="0" applyNumberFormat="1" applyFont="1" applyBorder="1" applyAlignment="1">
      <alignment horizontal="center"/>
    </xf>
    <xf numFmtId="0" fontId="46" fillId="62" borderId="12" xfId="387" applyFont="1" applyFill="1" applyBorder="1" applyAlignment="1">
      <alignment wrapText="1"/>
    </xf>
    <xf numFmtId="49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horizontal="left" vertical="top" wrapText="1"/>
    </xf>
    <xf numFmtId="49" fontId="54" fillId="64" borderId="12" xfId="387" applyNumberFormat="1" applyFont="1" applyFill="1" applyBorder="1" applyAlignment="1">
      <alignment horizontal="center" wrapText="1"/>
    </xf>
    <xf numFmtId="49" fontId="46" fillId="62" borderId="12" xfId="387" applyNumberFormat="1" applyFont="1" applyFill="1" applyBorder="1" applyAlignment="1">
      <alignment horizontal="center" wrapText="1"/>
    </xf>
    <xf numFmtId="49" fontId="54" fillId="62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vertical="top" wrapText="1"/>
    </xf>
    <xf numFmtId="0" fontId="54" fillId="0" borderId="0" xfId="387" applyFont="1" applyFill="1" applyBorder="1" applyAlignment="1">
      <alignment vertical="top" wrapText="1"/>
    </xf>
    <xf numFmtId="0" fontId="46" fillId="62" borderId="0" xfId="387" applyFont="1" applyFill="1" applyAlignment="1">
      <alignment vertical="center" wrapText="1"/>
    </xf>
    <xf numFmtId="0" fontId="61" fillId="0" borderId="0" xfId="0" applyFont="1" applyAlignment="1"/>
    <xf numFmtId="0" fontId="54" fillId="61" borderId="12" xfId="0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wrapText="1"/>
    </xf>
    <xf numFmtId="0" fontId="54" fillId="0" borderId="0" xfId="387" applyFont="1" applyFill="1" applyBorder="1" applyAlignment="1">
      <alignment horizontal="left" vertical="top" wrapText="1"/>
    </xf>
    <xf numFmtId="0" fontId="65" fillId="0" borderId="0" xfId="0" applyFont="1"/>
    <xf numFmtId="165" fontId="46" fillId="62" borderId="12" xfId="387" applyNumberFormat="1" applyFont="1" applyFill="1" applyBorder="1" applyAlignment="1">
      <alignment horizontal="center"/>
    </xf>
    <xf numFmtId="0" fontId="46" fillId="0" borderId="12" xfId="0" applyFont="1" applyFill="1" applyBorder="1" applyAlignment="1">
      <alignment vertical="top" wrapText="1"/>
    </xf>
    <xf numFmtId="0" fontId="65" fillId="0" borderId="0" xfId="0" applyFont="1" applyFill="1"/>
    <xf numFmtId="165" fontId="65" fillId="0" borderId="0" xfId="0" applyNumberFormat="1" applyFont="1"/>
    <xf numFmtId="0" fontId="65" fillId="0" borderId="0" xfId="0" applyFont="1" applyBorder="1"/>
    <xf numFmtId="0" fontId="65" fillId="68" borderId="0" xfId="0" applyFont="1" applyFill="1"/>
    <xf numFmtId="49" fontId="46" fillId="62" borderId="12" xfId="387" applyNumberFormat="1" applyFont="1" applyFill="1" applyBorder="1" applyAlignment="1">
      <alignment horizontal="center" vertical="center" wrapText="1"/>
    </xf>
    <xf numFmtId="0" fontId="46" fillId="62" borderId="12" xfId="387" applyFont="1" applyFill="1" applyBorder="1" applyAlignment="1">
      <alignment vertical="center" wrapText="1"/>
    </xf>
    <xf numFmtId="165" fontId="46" fillId="62" borderId="12" xfId="387" applyNumberFormat="1" applyFont="1" applyFill="1" applyBorder="1" applyAlignment="1">
      <alignment horizontal="center" vertical="center" wrapText="1"/>
    </xf>
    <xf numFmtId="0" fontId="46" fillId="62" borderId="0" xfId="387" applyFont="1" applyFill="1" applyAlignment="1">
      <alignment horizontal="left" vertical="center" wrapText="1"/>
    </xf>
    <xf numFmtId="0" fontId="67" fillId="0" borderId="0" xfId="386" applyNumberFormat="1" applyFont="1" applyFill="1" applyBorder="1" applyAlignment="1">
      <alignment horizontal="right" vertical="center"/>
    </xf>
    <xf numFmtId="0" fontId="68" fillId="0" borderId="0" xfId="386" applyNumberFormat="1" applyFont="1" applyFill="1" applyBorder="1" applyAlignment="1">
      <alignment horizontal="right" vertical="center"/>
    </xf>
    <xf numFmtId="0" fontId="54" fillId="0" borderId="0" xfId="386" applyFont="1" applyAlignment="1">
      <alignment horizontal="left"/>
    </xf>
    <xf numFmtId="0" fontId="68" fillId="0" borderId="0" xfId="386" applyFont="1" applyAlignment="1"/>
    <xf numFmtId="0" fontId="67" fillId="0" borderId="0" xfId="386" applyNumberFormat="1" applyFont="1" applyFill="1" applyBorder="1" applyAlignment="1">
      <alignment vertical="center"/>
    </xf>
    <xf numFmtId="0" fontId="46" fillId="0" borderId="0" xfId="387" applyFont="1" applyAlignment="1">
      <alignment horizontal="left"/>
    </xf>
    <xf numFmtId="0" fontId="60" fillId="0" borderId="0" xfId="386"/>
    <xf numFmtId="0" fontId="68" fillId="0" borderId="0" xfId="386" applyFont="1" applyBorder="1" applyAlignment="1">
      <alignment horizontal="center" vertical="center"/>
    </xf>
    <xf numFmtId="0" fontId="68" fillId="0" borderId="0" xfId="386" applyFont="1" applyBorder="1" applyAlignment="1">
      <alignment horizontal="center" vertical="center" wrapText="1"/>
    </xf>
    <xf numFmtId="0" fontId="75" fillId="0" borderId="0" xfId="386" applyFont="1" applyBorder="1" applyAlignment="1">
      <alignment horizontal="center"/>
    </xf>
    <xf numFmtId="165" fontId="71" fillId="60" borderId="0" xfId="386" applyNumberFormat="1" applyFont="1" applyFill="1" applyBorder="1" applyAlignment="1">
      <alignment horizontal="right" wrapText="1"/>
    </xf>
    <xf numFmtId="165" fontId="76" fillId="68" borderId="0" xfId="386" applyNumberFormat="1" applyFont="1" applyFill="1" applyBorder="1" applyAlignment="1">
      <alignment horizontal="right" wrapText="1"/>
    </xf>
    <xf numFmtId="165" fontId="71" fillId="0" borderId="0" xfId="386" applyNumberFormat="1" applyFont="1" applyFill="1" applyBorder="1" applyAlignment="1">
      <alignment horizontal="right" wrapText="1"/>
    </xf>
    <xf numFmtId="165" fontId="76" fillId="0" borderId="0" xfId="386" applyNumberFormat="1" applyFont="1" applyFill="1" applyBorder="1" applyAlignment="1">
      <alignment horizontal="right" wrapText="1"/>
    </xf>
    <xf numFmtId="165" fontId="70" fillId="0" borderId="0" xfId="386" applyNumberFormat="1" applyFont="1" applyFill="1" applyBorder="1" applyAlignment="1">
      <alignment horizontal="right" wrapText="1"/>
    </xf>
    <xf numFmtId="165" fontId="70" fillId="62" borderId="0" xfId="386" applyNumberFormat="1" applyFont="1" applyFill="1" applyBorder="1" applyAlignment="1">
      <alignment horizontal="right" wrapText="1"/>
    </xf>
    <xf numFmtId="165" fontId="71" fillId="61" borderId="0" xfId="386" applyNumberFormat="1" applyFont="1" applyFill="1" applyBorder="1" applyAlignment="1">
      <alignment horizontal="right" wrapText="1"/>
    </xf>
    <xf numFmtId="165" fontId="70" fillId="68" borderId="0" xfId="386" applyNumberFormat="1" applyFont="1" applyFill="1" applyBorder="1" applyAlignment="1">
      <alignment horizontal="right" wrapText="1"/>
    </xf>
    <xf numFmtId="165" fontId="69" fillId="62" borderId="0" xfId="286" applyNumberFormat="1" applyFont="1" applyFill="1" applyBorder="1" applyAlignment="1">
      <alignment horizontal="right" vertical="center" wrapText="1"/>
    </xf>
    <xf numFmtId="165" fontId="70" fillId="62" borderId="0" xfId="286" applyNumberFormat="1" applyFont="1" applyFill="1" applyBorder="1" applyAlignment="1">
      <alignment horizontal="right" vertical="center" wrapText="1"/>
    </xf>
    <xf numFmtId="165" fontId="69" fillId="62" borderId="0" xfId="386" applyNumberFormat="1" applyFont="1" applyFill="1" applyBorder="1" applyAlignment="1">
      <alignment horizontal="right" wrapText="1"/>
    </xf>
    <xf numFmtId="165" fontId="71" fillId="62" borderId="0" xfId="386" applyNumberFormat="1" applyFont="1" applyFill="1" applyBorder="1" applyAlignment="1">
      <alignment horizontal="right" wrapText="1"/>
    </xf>
    <xf numFmtId="0" fontId="58" fillId="0" borderId="0" xfId="0" applyFont="1"/>
    <xf numFmtId="165" fontId="76" fillId="62" borderId="0" xfId="386" applyNumberFormat="1" applyFont="1" applyFill="1" applyBorder="1" applyAlignment="1">
      <alignment horizontal="right" wrapText="1"/>
    </xf>
    <xf numFmtId="165" fontId="79" fillId="62" borderId="0" xfId="286" applyNumberFormat="1" applyFont="1" applyFill="1" applyBorder="1" applyAlignment="1">
      <alignment horizontal="right" vertical="center" wrapText="1"/>
    </xf>
    <xf numFmtId="168" fontId="76" fillId="62" borderId="12" xfId="386" applyNumberFormat="1" applyFont="1" applyFill="1" applyBorder="1" applyAlignment="1">
      <alignment horizontal="justify" vertical="center" wrapText="1"/>
    </xf>
    <xf numFmtId="49" fontId="71" fillId="61" borderId="12" xfId="386" applyNumberFormat="1" applyFont="1" applyFill="1" applyBorder="1" applyAlignment="1">
      <alignment horizontal="center" vertical="center" wrapText="1"/>
    </xf>
    <xf numFmtId="168" fontId="71" fillId="61" borderId="12" xfId="386" applyNumberFormat="1" applyFont="1" applyFill="1" applyBorder="1" applyAlignment="1">
      <alignment horizontal="justify" vertical="center" wrapText="1"/>
    </xf>
    <xf numFmtId="49" fontId="76" fillId="62" borderId="12" xfId="386" applyNumberFormat="1" applyFont="1" applyFill="1" applyBorder="1" applyAlignment="1">
      <alignment horizontal="center" vertical="center" wrapText="1"/>
    </xf>
    <xf numFmtId="168" fontId="72" fillId="62" borderId="12" xfId="0" applyNumberFormat="1" applyFont="1" applyFill="1" applyBorder="1" applyAlignment="1">
      <alignment horizontal="justify" vertical="center" wrapText="1"/>
    </xf>
    <xf numFmtId="168" fontId="76" fillId="68" borderId="12" xfId="386" applyNumberFormat="1" applyFont="1" applyFill="1" applyBorder="1" applyAlignment="1">
      <alignment horizontal="justify" vertical="center" wrapText="1"/>
    </xf>
    <xf numFmtId="168" fontId="71" fillId="0" borderId="12" xfId="386" applyNumberFormat="1" applyFont="1" applyFill="1" applyBorder="1" applyAlignment="1">
      <alignment horizontal="justify" vertical="center" wrapText="1"/>
    </xf>
    <xf numFmtId="168" fontId="69" fillId="0" borderId="12" xfId="386" applyNumberFormat="1" applyFont="1" applyFill="1" applyBorder="1" applyAlignment="1">
      <alignment horizontal="justify" vertical="center" wrapText="1"/>
    </xf>
    <xf numFmtId="168" fontId="70" fillId="0" borderId="12" xfId="386" applyNumberFormat="1" applyFont="1" applyFill="1" applyBorder="1" applyAlignment="1">
      <alignment horizontal="justify" vertical="center" wrapText="1"/>
    </xf>
    <xf numFmtId="168" fontId="69" fillId="62" borderId="12" xfId="386" applyNumberFormat="1" applyFont="1" applyFill="1" applyBorder="1" applyAlignment="1">
      <alignment horizontal="justify" vertical="center" wrapText="1"/>
    </xf>
    <xf numFmtId="0" fontId="77" fillId="62" borderId="12" xfId="0" applyFont="1" applyFill="1" applyBorder="1" applyAlignment="1">
      <alignment wrapText="1"/>
    </xf>
    <xf numFmtId="0" fontId="78" fillId="62" borderId="12" xfId="0" applyFont="1" applyFill="1" applyBorder="1" applyAlignment="1">
      <alignment wrapText="1"/>
    </xf>
    <xf numFmtId="0" fontId="77" fillId="62" borderId="12" xfId="0" applyFont="1" applyFill="1" applyBorder="1" applyAlignment="1">
      <alignment vertical="center" wrapText="1"/>
    </xf>
    <xf numFmtId="0" fontId="78" fillId="62" borderId="12" xfId="0" applyFont="1" applyFill="1" applyBorder="1" applyAlignment="1">
      <alignment vertical="center" wrapText="1"/>
    </xf>
    <xf numFmtId="0" fontId="71" fillId="0" borderId="0" xfId="386" applyNumberFormat="1" applyFont="1" applyFill="1" applyBorder="1" applyAlignment="1">
      <alignment horizontal="center" vertical="center" wrapText="1"/>
    </xf>
    <xf numFmtId="0" fontId="68" fillId="0" borderId="12" xfId="386" applyFont="1" applyBorder="1" applyAlignment="1">
      <alignment horizontal="center" vertical="center" wrapText="1"/>
    </xf>
    <xf numFmtId="0" fontId="68" fillId="0" borderId="0" xfId="386" applyFont="1" applyAlignment="1">
      <alignment horizontal="center" vertical="center"/>
    </xf>
    <xf numFmtId="0" fontId="67" fillId="0" borderId="0" xfId="386" applyFont="1" applyAlignment="1">
      <alignment horizontal="center" vertical="center"/>
    </xf>
    <xf numFmtId="0" fontId="60" fillId="0" borderId="0" xfId="386" applyAlignment="1">
      <alignment horizontal="center" vertical="center"/>
    </xf>
    <xf numFmtId="0" fontId="0" fillId="0" borderId="0" xfId="0" applyAlignment="1">
      <alignment horizontal="center" vertical="center"/>
    </xf>
    <xf numFmtId="168" fontId="72" fillId="0" borderId="0" xfId="386" applyNumberFormat="1" applyFont="1" applyFill="1" applyBorder="1" applyAlignment="1">
      <alignment horizontal="center" vertical="center" wrapText="1"/>
    </xf>
    <xf numFmtId="0" fontId="68" fillId="0" borderId="12" xfId="386" applyFont="1" applyBorder="1" applyAlignment="1">
      <alignment horizontal="center" vertical="center"/>
    </xf>
    <xf numFmtId="49" fontId="74" fillId="0" borderId="20" xfId="386" applyNumberFormat="1" applyFont="1" applyFill="1" applyBorder="1" applyAlignment="1">
      <alignment horizontal="center" vertical="center"/>
    </xf>
    <xf numFmtId="0" fontId="75" fillId="0" borderId="20" xfId="386" applyFont="1" applyBorder="1" applyAlignment="1">
      <alignment horizontal="center" vertical="center"/>
    </xf>
    <xf numFmtId="49" fontId="69" fillId="60" borderId="12" xfId="386" applyNumberFormat="1" applyFont="1" applyFill="1" applyBorder="1" applyAlignment="1">
      <alignment horizontal="center" vertical="center" wrapText="1"/>
    </xf>
    <xf numFmtId="168" fontId="71" fillId="60" borderId="12" xfId="386" applyNumberFormat="1" applyFont="1" applyFill="1" applyBorder="1" applyAlignment="1">
      <alignment horizontal="justify" vertical="center" wrapText="1"/>
    </xf>
    <xf numFmtId="165" fontId="71" fillId="60" borderId="12" xfId="386" applyNumberFormat="1" applyFont="1" applyFill="1" applyBorder="1" applyAlignment="1">
      <alignment horizontal="center" vertical="center" wrapText="1"/>
    </xf>
    <xf numFmtId="49" fontId="76" fillId="68" borderId="12" xfId="386" applyNumberFormat="1" applyFont="1" applyFill="1" applyBorder="1" applyAlignment="1">
      <alignment horizontal="center" vertical="center" wrapText="1"/>
    </xf>
    <xf numFmtId="165" fontId="76" fillId="68" borderId="12" xfId="386" applyNumberFormat="1" applyFont="1" applyFill="1" applyBorder="1" applyAlignment="1">
      <alignment horizontal="center" vertical="center" wrapText="1"/>
    </xf>
    <xf numFmtId="49" fontId="71" fillId="0" borderId="12" xfId="386" applyNumberFormat="1" applyFont="1" applyFill="1" applyBorder="1" applyAlignment="1">
      <alignment horizontal="center" vertical="center" wrapText="1"/>
    </xf>
    <xf numFmtId="165" fontId="71" fillId="0" borderId="12" xfId="386" applyNumberFormat="1" applyFont="1" applyFill="1" applyBorder="1" applyAlignment="1">
      <alignment horizontal="center" vertical="center" wrapText="1"/>
    </xf>
    <xf numFmtId="49" fontId="76" fillId="0" borderId="12" xfId="386" applyNumberFormat="1" applyFont="1" applyFill="1" applyBorder="1" applyAlignment="1">
      <alignment horizontal="center" vertical="center" wrapText="1"/>
    </xf>
    <xf numFmtId="168" fontId="76" fillId="0" borderId="12" xfId="386" applyNumberFormat="1" applyFont="1" applyFill="1" applyBorder="1" applyAlignment="1">
      <alignment horizontal="justify" vertical="center" wrapText="1"/>
    </xf>
    <xf numFmtId="165" fontId="76" fillId="0" borderId="12" xfId="386" applyNumberFormat="1" applyFont="1" applyFill="1" applyBorder="1" applyAlignment="1">
      <alignment horizontal="center" vertical="center" wrapText="1"/>
    </xf>
    <xf numFmtId="49" fontId="70" fillId="0" borderId="12" xfId="386" applyNumberFormat="1" applyFont="1" applyFill="1" applyBorder="1" applyAlignment="1">
      <alignment horizontal="center" vertical="center" wrapText="1"/>
    </xf>
    <xf numFmtId="165" fontId="70" fillId="0" borderId="12" xfId="386" applyNumberFormat="1" applyFont="1" applyFill="1" applyBorder="1" applyAlignment="1">
      <alignment horizontal="center" vertical="center" wrapText="1"/>
    </xf>
    <xf numFmtId="165" fontId="70" fillId="62" borderId="12" xfId="386" applyNumberFormat="1" applyFont="1" applyFill="1" applyBorder="1" applyAlignment="1">
      <alignment horizontal="center" vertical="center" wrapText="1"/>
    </xf>
    <xf numFmtId="49" fontId="71" fillId="60" borderId="12" xfId="386" applyNumberFormat="1" applyFont="1" applyFill="1" applyBorder="1" applyAlignment="1">
      <alignment horizontal="center" vertical="center" wrapText="1"/>
    </xf>
    <xf numFmtId="165" fontId="71" fillId="61" borderId="12" xfId="386" applyNumberFormat="1" applyFont="1" applyFill="1" applyBorder="1" applyAlignment="1">
      <alignment horizontal="center" vertical="center" wrapText="1"/>
    </xf>
    <xf numFmtId="49" fontId="76" fillId="68" borderId="12" xfId="0" applyNumberFormat="1" applyFont="1" applyFill="1" applyBorder="1" applyAlignment="1">
      <alignment horizontal="center" vertical="center" wrapText="1"/>
    </xf>
    <xf numFmtId="165" fontId="70" fillId="68" borderId="12" xfId="386" applyNumberFormat="1" applyFont="1" applyFill="1" applyBorder="1" applyAlignment="1">
      <alignment horizontal="center" vertical="center" wrapText="1"/>
    </xf>
    <xf numFmtId="165" fontId="69" fillId="62" borderId="12" xfId="286" applyNumberFormat="1" applyFont="1" applyFill="1" applyBorder="1" applyAlignment="1">
      <alignment horizontal="center" vertical="center" wrapText="1"/>
    </xf>
    <xf numFmtId="49" fontId="69" fillId="62" borderId="12" xfId="386" applyNumberFormat="1" applyFont="1" applyFill="1" applyBorder="1" applyAlignment="1">
      <alignment horizontal="center" vertical="center" wrapText="1"/>
    </xf>
    <xf numFmtId="165" fontId="69" fillId="62" borderId="12" xfId="386" applyNumberFormat="1" applyFont="1" applyFill="1" applyBorder="1" applyAlignment="1">
      <alignment horizontal="center" vertical="center" wrapText="1"/>
    </xf>
    <xf numFmtId="165" fontId="71" fillId="62" borderId="12" xfId="386" applyNumberFormat="1" applyFont="1" applyFill="1" applyBorder="1" applyAlignment="1">
      <alignment horizontal="center" vertical="center" wrapText="1"/>
    </xf>
    <xf numFmtId="165" fontId="76" fillId="62" borderId="12" xfId="386" applyNumberFormat="1" applyFont="1" applyFill="1" applyBorder="1" applyAlignment="1">
      <alignment horizontal="center" vertical="center" wrapText="1"/>
    </xf>
    <xf numFmtId="0" fontId="77" fillId="62" borderId="12" xfId="0" applyFont="1" applyFill="1" applyBorder="1" applyAlignment="1">
      <alignment horizontal="center" vertical="center" wrapText="1"/>
    </xf>
    <xf numFmtId="0" fontId="78" fillId="62" borderId="12" xfId="0" applyFont="1" applyFill="1" applyBorder="1" applyAlignment="1">
      <alignment horizontal="center" vertical="center" wrapText="1"/>
    </xf>
    <xf numFmtId="0" fontId="81" fillId="62" borderId="12" xfId="0" applyFont="1" applyFill="1" applyBorder="1" applyAlignment="1">
      <alignment vertical="center" wrapText="1"/>
    </xf>
    <xf numFmtId="165" fontId="53" fillId="62" borderId="12" xfId="286" applyNumberFormat="1" applyFont="1" applyFill="1" applyBorder="1" applyAlignment="1">
      <alignment horizontal="center" vertical="center" wrapText="1"/>
    </xf>
    <xf numFmtId="0" fontId="81" fillId="62" borderId="12" xfId="0" applyFont="1" applyFill="1" applyBorder="1" applyAlignment="1">
      <alignment wrapText="1"/>
    </xf>
    <xf numFmtId="165" fontId="72" fillId="62" borderId="12" xfId="386" applyNumberFormat="1" applyFont="1" applyFill="1" applyBorder="1" applyAlignment="1">
      <alignment horizontal="center" vertical="center" wrapText="1"/>
    </xf>
    <xf numFmtId="168" fontId="72" fillId="62" borderId="12" xfId="386" applyNumberFormat="1" applyFont="1" applyFill="1" applyBorder="1" applyAlignment="1">
      <alignment horizontal="justify" vertical="center" wrapText="1"/>
    </xf>
    <xf numFmtId="49" fontId="69" fillId="62" borderId="12" xfId="0" applyNumberFormat="1" applyFont="1" applyFill="1" applyBorder="1" applyAlignment="1">
      <alignment horizontal="center" vertical="center" wrapText="1"/>
    </xf>
    <xf numFmtId="168" fontId="69" fillId="62" borderId="12" xfId="0" applyNumberFormat="1" applyFont="1" applyFill="1" applyBorder="1" applyAlignment="1">
      <alignment horizontal="justify" vertical="center" wrapText="1"/>
    </xf>
    <xf numFmtId="49" fontId="76" fillId="62" borderId="12" xfId="0" applyNumberFormat="1" applyFont="1" applyFill="1" applyBorder="1" applyAlignment="1">
      <alignment horizontal="center" vertical="center" wrapText="1"/>
    </xf>
    <xf numFmtId="168" fontId="76" fillId="62" borderId="12" xfId="0" applyNumberFormat="1" applyFont="1" applyFill="1" applyBorder="1" applyAlignment="1">
      <alignment horizontal="justify" vertical="center" wrapText="1"/>
    </xf>
    <xf numFmtId="165" fontId="79" fillId="62" borderId="12" xfId="286" applyNumberFormat="1" applyFont="1" applyFill="1" applyBorder="1" applyAlignment="1">
      <alignment horizontal="center" vertical="center" wrapText="1"/>
    </xf>
    <xf numFmtId="168" fontId="72" fillId="0" borderId="12" xfId="386" applyNumberFormat="1" applyFont="1" applyFill="1" applyBorder="1" applyAlignment="1">
      <alignment horizontal="justify" vertical="center" wrapText="1"/>
    </xf>
    <xf numFmtId="168" fontId="70" fillId="62" borderId="12" xfId="0" applyNumberFormat="1" applyFont="1" applyFill="1" applyBorder="1" applyAlignment="1">
      <alignment horizontal="justify" vertical="center" wrapText="1"/>
    </xf>
    <xf numFmtId="168" fontId="53" fillId="62" borderId="12" xfId="0" applyNumberFormat="1" applyFont="1" applyFill="1" applyBorder="1" applyAlignment="1">
      <alignment horizontal="justify" vertical="center" wrapText="1"/>
    </xf>
    <xf numFmtId="168" fontId="76" fillId="68" borderId="12" xfId="386" applyNumberFormat="1" applyFont="1" applyFill="1" applyBorder="1" applyAlignment="1">
      <alignment vertical="justify" wrapText="1"/>
    </xf>
    <xf numFmtId="168" fontId="69" fillId="62" borderId="12" xfId="386" applyNumberFormat="1" applyFont="1" applyFill="1" applyBorder="1" applyAlignment="1">
      <alignment vertical="justify" wrapText="1"/>
    </xf>
    <xf numFmtId="0" fontId="81" fillId="0" borderId="12" xfId="0" applyFont="1" applyBorder="1" applyAlignment="1">
      <alignment vertical="center" wrapText="1"/>
    </xf>
    <xf numFmtId="0" fontId="81" fillId="0" borderId="12" xfId="0" applyFont="1" applyBorder="1" applyAlignment="1">
      <alignment wrapText="1"/>
    </xf>
    <xf numFmtId="0" fontId="78" fillId="0" borderId="12" xfId="0" applyFont="1" applyBorder="1" applyAlignment="1">
      <alignment wrapText="1"/>
    </xf>
    <xf numFmtId="49" fontId="71" fillId="62" borderId="12" xfId="386" applyNumberFormat="1" applyFont="1" applyFill="1" applyBorder="1" applyAlignment="1">
      <alignment horizontal="center" vertical="center" wrapText="1"/>
    </xf>
    <xf numFmtId="49" fontId="71" fillId="62" borderId="12" xfId="0" applyNumberFormat="1" applyFont="1" applyFill="1" applyBorder="1" applyAlignment="1">
      <alignment horizontal="center" vertical="center" wrapText="1"/>
    </xf>
    <xf numFmtId="168" fontId="83" fillId="62" borderId="12" xfId="0" applyNumberFormat="1" applyFont="1" applyFill="1" applyBorder="1" applyAlignment="1">
      <alignment horizontal="justify" vertical="center" wrapText="1"/>
    </xf>
    <xf numFmtId="168" fontId="76" fillId="68" borderId="12" xfId="0" applyNumberFormat="1" applyFont="1" applyFill="1" applyBorder="1" applyAlignment="1">
      <alignment horizontal="justify" vertical="center" wrapText="1"/>
    </xf>
    <xf numFmtId="168" fontId="71" fillId="61" borderId="12" xfId="386" applyNumberFormat="1" applyFont="1" applyFill="1" applyBorder="1" applyAlignment="1">
      <alignment horizontal="center" vertical="center" wrapText="1"/>
    </xf>
    <xf numFmtId="169" fontId="71" fillId="61" borderId="12" xfId="386" applyNumberFormat="1" applyFont="1" applyFill="1" applyBorder="1" applyAlignment="1">
      <alignment horizontal="center" vertical="center" wrapText="1"/>
    </xf>
    <xf numFmtId="165" fontId="80" fillId="61" borderId="12" xfId="286" applyNumberFormat="1" applyFont="1" applyFill="1" applyBorder="1" applyAlignment="1">
      <alignment horizontal="center" vertical="center" wrapText="1"/>
    </xf>
    <xf numFmtId="0" fontId="46" fillId="62" borderId="0" xfId="387" applyFont="1" applyFill="1" applyAlignment="1">
      <alignment horizontal="right" vertical="center" wrapText="1"/>
    </xf>
    <xf numFmtId="0" fontId="62" fillId="0" borderId="0" xfId="387" applyFont="1" applyFill="1" applyBorder="1" applyAlignment="1">
      <alignment vertical="center" wrapText="1"/>
    </xf>
    <xf numFmtId="0" fontId="85" fillId="0" borderId="0" xfId="387" applyFont="1"/>
    <xf numFmtId="0" fontId="56" fillId="0" borderId="0" xfId="0" applyFont="1"/>
    <xf numFmtId="0" fontId="62" fillId="0" borderId="0" xfId="387" applyFont="1" applyFill="1" applyBorder="1" applyAlignment="1">
      <alignment horizontal="right" vertical="center" wrapText="1"/>
    </xf>
    <xf numFmtId="0" fontId="86" fillId="0" borderId="12" xfId="387" applyFont="1" applyFill="1" applyBorder="1" applyAlignment="1">
      <alignment horizontal="center" wrapText="1"/>
    </xf>
    <xf numFmtId="0" fontId="87" fillId="62" borderId="12" xfId="387" applyFont="1" applyFill="1" applyBorder="1" applyAlignment="1">
      <alignment horizontal="center" wrapText="1"/>
    </xf>
    <xf numFmtId="0" fontId="87" fillId="62" borderId="12" xfId="387" applyFont="1" applyFill="1" applyBorder="1" applyAlignment="1">
      <alignment wrapText="1"/>
    </xf>
    <xf numFmtId="165" fontId="84" fillId="62" borderId="12" xfId="387" applyNumberFormat="1" applyFont="1" applyFill="1" applyBorder="1" applyAlignment="1">
      <alignment horizontal="center" wrapText="1"/>
    </xf>
    <xf numFmtId="49" fontId="84" fillId="69" borderId="12" xfId="387" applyNumberFormat="1" applyFont="1" applyFill="1" applyBorder="1" applyAlignment="1">
      <alignment horizontal="center" wrapText="1"/>
    </xf>
    <xf numFmtId="49" fontId="84" fillId="69" borderId="12" xfId="387" applyNumberFormat="1" applyFont="1" applyFill="1" applyBorder="1" applyAlignment="1">
      <alignment wrapText="1"/>
    </xf>
    <xf numFmtId="165" fontId="84" fillId="69" borderId="12" xfId="387" applyNumberFormat="1" applyFont="1" applyFill="1" applyBorder="1" applyAlignment="1">
      <alignment horizontal="center" wrapText="1"/>
    </xf>
    <xf numFmtId="49" fontId="84" fillId="63" borderId="12" xfId="387" applyNumberFormat="1" applyFont="1" applyFill="1" applyBorder="1" applyAlignment="1">
      <alignment horizontal="center" wrapText="1"/>
    </xf>
    <xf numFmtId="0" fontId="84" fillId="63" borderId="12" xfId="387" applyFont="1" applyFill="1" applyBorder="1" applyAlignment="1">
      <alignment wrapText="1"/>
    </xf>
    <xf numFmtId="165" fontId="84" fillId="63" borderId="12" xfId="387" applyNumberFormat="1" applyFont="1" applyFill="1" applyBorder="1" applyAlignment="1">
      <alignment horizontal="center" wrapText="1"/>
    </xf>
    <xf numFmtId="49" fontId="84" fillId="64" borderId="12" xfId="387" applyNumberFormat="1" applyFont="1" applyFill="1" applyBorder="1" applyAlignment="1">
      <alignment horizontal="center" wrapText="1"/>
    </xf>
    <xf numFmtId="0" fontId="84" fillId="64" borderId="12" xfId="387" applyFont="1" applyFill="1" applyBorder="1" applyAlignment="1">
      <alignment wrapText="1"/>
    </xf>
    <xf numFmtId="165" fontId="84" fillId="64" borderId="12" xfId="387" applyNumberFormat="1" applyFont="1" applyFill="1" applyBorder="1" applyAlignment="1">
      <alignment horizontal="center" wrapText="1"/>
    </xf>
    <xf numFmtId="49" fontId="62" fillId="62" borderId="12" xfId="387" applyNumberFormat="1" applyFont="1" applyFill="1" applyBorder="1" applyAlignment="1">
      <alignment horizontal="center" wrapText="1"/>
    </xf>
    <xf numFmtId="49" fontId="84" fillId="62" borderId="12" xfId="387" applyNumberFormat="1" applyFont="1" applyFill="1" applyBorder="1" applyAlignment="1">
      <alignment horizontal="center" wrapText="1"/>
    </xf>
    <xf numFmtId="0" fontId="62" fillId="62" borderId="12" xfId="387" applyFont="1" applyFill="1" applyBorder="1" applyAlignment="1">
      <alignment wrapText="1"/>
    </xf>
    <xf numFmtId="165" fontId="62" fillId="62" borderId="12" xfId="387" applyNumberFormat="1" applyFont="1" applyFill="1" applyBorder="1" applyAlignment="1">
      <alignment horizontal="center" wrapText="1"/>
    </xf>
    <xf numFmtId="165" fontId="84" fillId="64" borderId="12" xfId="387" applyNumberFormat="1" applyFont="1" applyFill="1" applyBorder="1" applyAlignment="1">
      <alignment horizontal="center"/>
    </xf>
    <xf numFmtId="0" fontId="62" fillId="0" borderId="12" xfId="387" applyFont="1" applyBorder="1" applyAlignment="1">
      <alignment wrapText="1"/>
    </xf>
    <xf numFmtId="0" fontId="84" fillId="63" borderId="12" xfId="0" applyFont="1" applyFill="1" applyBorder="1" applyAlignment="1">
      <alignment wrapText="1"/>
    </xf>
    <xf numFmtId="49" fontId="62" fillId="64" borderId="12" xfId="387" applyNumberFormat="1" applyFont="1" applyFill="1" applyBorder="1" applyAlignment="1">
      <alignment horizontal="center" wrapText="1"/>
    </xf>
    <xf numFmtId="165" fontId="62" fillId="62" borderId="12" xfId="387" applyNumberFormat="1" applyFont="1" applyFill="1" applyBorder="1" applyAlignment="1">
      <alignment horizontal="center"/>
    </xf>
    <xf numFmtId="0" fontId="84" fillId="69" borderId="12" xfId="387" applyFont="1" applyFill="1" applyBorder="1" applyAlignment="1">
      <alignment wrapText="1"/>
    </xf>
    <xf numFmtId="165" fontId="85" fillId="0" borderId="0" xfId="387" applyNumberFormat="1" applyFont="1"/>
    <xf numFmtId="165" fontId="62" fillId="62" borderId="0" xfId="387" applyNumberFormat="1" applyFont="1" applyFill="1" applyBorder="1" applyAlignment="1">
      <alignment horizontal="center" wrapText="1"/>
    </xf>
    <xf numFmtId="49" fontId="84" fillId="0" borderId="12" xfId="387" applyNumberFormat="1" applyFont="1" applyFill="1" applyBorder="1" applyAlignment="1">
      <alignment horizontal="center" vertical="top" wrapText="1"/>
    </xf>
    <xf numFmtId="165" fontId="62" fillId="62" borderId="21" xfId="387" applyNumberFormat="1" applyFont="1" applyFill="1" applyBorder="1" applyAlignment="1">
      <alignment horizontal="center" wrapText="1"/>
    </xf>
    <xf numFmtId="0" fontId="62" fillId="62" borderId="12" xfId="387" applyFont="1" applyFill="1" applyBorder="1" applyAlignment="1">
      <alignment horizontal="center"/>
    </xf>
    <xf numFmtId="49" fontId="62" fillId="62" borderId="19" xfId="0" applyNumberFormat="1" applyFont="1" applyFill="1" applyBorder="1" applyAlignment="1">
      <alignment horizontal="center" wrapText="1"/>
    </xf>
    <xf numFmtId="0" fontId="62" fillId="62" borderId="19" xfId="0" applyFont="1" applyFill="1" applyBorder="1" applyAlignment="1">
      <alignment wrapText="1"/>
    </xf>
    <xf numFmtId="49" fontId="62" fillId="62" borderId="12" xfId="387" applyNumberFormat="1" applyFont="1" applyFill="1" applyBorder="1" applyAlignment="1">
      <alignment horizontal="center" vertical="center" wrapText="1"/>
    </xf>
    <xf numFmtId="0" fontId="62" fillId="62" borderId="12" xfId="387" applyFont="1" applyFill="1" applyBorder="1" applyAlignment="1">
      <alignment vertical="center" wrapText="1"/>
    </xf>
    <xf numFmtId="165" fontId="62" fillId="62" borderId="12" xfId="387" applyNumberFormat="1" applyFont="1" applyFill="1" applyBorder="1" applyAlignment="1">
      <alignment horizontal="center" vertical="center" wrapText="1"/>
    </xf>
    <xf numFmtId="49" fontId="84" fillId="62" borderId="12" xfId="387" applyNumberFormat="1" applyFont="1" applyFill="1" applyBorder="1" applyAlignment="1">
      <alignment horizontal="center" vertical="center" wrapText="1"/>
    </xf>
    <xf numFmtId="49" fontId="62" fillId="63" borderId="12" xfId="387" applyNumberFormat="1" applyFont="1" applyFill="1" applyBorder="1" applyAlignment="1">
      <alignment horizontal="center" wrapText="1"/>
    </xf>
    <xf numFmtId="0" fontId="84" fillId="63" borderId="12" xfId="387" applyFont="1" applyFill="1" applyBorder="1" applyAlignment="1">
      <alignment horizontal="justify"/>
    </xf>
    <xf numFmtId="0" fontId="62" fillId="0" borderId="12" xfId="387" applyFont="1" applyBorder="1" applyAlignment="1">
      <alignment horizontal="justify"/>
    </xf>
    <xf numFmtId="0" fontId="62" fillId="62" borderId="12" xfId="387" applyNumberFormat="1" applyFont="1" applyFill="1" applyBorder="1" applyAlignment="1">
      <alignment horizontal="center" vertical="top" wrapText="1"/>
    </xf>
    <xf numFmtId="165" fontId="62" fillId="0" borderId="12" xfId="387" applyNumberFormat="1" applyFont="1" applyFill="1" applyBorder="1" applyAlignment="1">
      <alignment horizontal="center" wrapText="1"/>
    </xf>
    <xf numFmtId="0" fontId="62" fillId="62" borderId="12" xfId="286" applyFont="1" applyFill="1" applyBorder="1" applyAlignment="1">
      <alignment wrapText="1"/>
    </xf>
    <xf numFmtId="0" fontId="56" fillId="62" borderId="0" xfId="0" applyFont="1" applyFill="1"/>
    <xf numFmtId="0" fontId="56" fillId="69" borderId="0" xfId="0" applyFont="1" applyFill="1"/>
    <xf numFmtId="0" fontId="62" fillId="62" borderId="12" xfId="387" applyFont="1" applyFill="1" applyBorder="1" applyAlignment="1">
      <alignment horizontal="justify"/>
    </xf>
    <xf numFmtId="0" fontId="84" fillId="64" borderId="12" xfId="0" applyFont="1" applyFill="1" applyBorder="1" applyAlignment="1">
      <alignment wrapText="1"/>
    </xf>
    <xf numFmtId="0" fontId="62" fillId="62" borderId="12" xfId="387" applyFont="1" applyFill="1" applyBorder="1" applyAlignment="1">
      <alignment vertical="top" wrapText="1"/>
    </xf>
    <xf numFmtId="0" fontId="62" fillId="0" borderId="12" xfId="0" applyFont="1" applyFill="1" applyBorder="1" applyAlignment="1">
      <alignment vertical="top" wrapText="1"/>
    </xf>
    <xf numFmtId="165" fontId="62" fillId="0" borderId="12" xfId="387" applyNumberFormat="1" applyFont="1" applyFill="1" applyBorder="1" applyAlignment="1">
      <alignment horizontal="center" vertical="top" wrapText="1"/>
    </xf>
    <xf numFmtId="0" fontId="56" fillId="0" borderId="0" xfId="0" applyFont="1" applyFill="1"/>
    <xf numFmtId="49" fontId="62" fillId="62" borderId="12" xfId="387" applyNumberFormat="1" applyFont="1" applyFill="1" applyBorder="1" applyAlignment="1">
      <alignment horizontal="center" vertical="top" wrapText="1"/>
    </xf>
    <xf numFmtId="49" fontId="62" fillId="0" borderId="12" xfId="387" applyNumberFormat="1" applyFont="1" applyFill="1" applyBorder="1" applyAlignment="1">
      <alignment horizontal="center" wrapText="1"/>
    </xf>
    <xf numFmtId="0" fontId="62" fillId="0" borderId="12" xfId="387" applyFont="1" applyFill="1" applyBorder="1" applyAlignment="1">
      <alignment wrapText="1"/>
    </xf>
    <xf numFmtId="0" fontId="62" fillId="62" borderId="12" xfId="387" applyFont="1" applyFill="1" applyBorder="1" applyAlignment="1">
      <alignment horizontal="left" vertical="top" wrapText="1"/>
    </xf>
    <xf numFmtId="49" fontId="84" fillId="62" borderId="12" xfId="387" applyNumberFormat="1" applyFont="1" applyFill="1" applyBorder="1" applyAlignment="1">
      <alignment horizontal="center" vertical="top" wrapText="1"/>
    </xf>
    <xf numFmtId="0" fontId="84" fillId="64" borderId="12" xfId="387" applyFont="1" applyFill="1" applyBorder="1" applyAlignment="1">
      <alignment horizontal="left" wrapText="1"/>
    </xf>
    <xf numFmtId="0" fontId="62" fillId="0" borderId="12" xfId="387" applyFont="1" applyBorder="1" applyAlignment="1">
      <alignment horizontal="left" wrapText="1"/>
    </xf>
    <xf numFmtId="0" fontId="86" fillId="62" borderId="12" xfId="387" applyFont="1" applyFill="1" applyBorder="1" applyAlignment="1">
      <alignment horizontal="left" wrapText="1"/>
    </xf>
    <xf numFmtId="165" fontId="56" fillId="0" borderId="0" xfId="0" applyNumberFormat="1" applyFont="1"/>
    <xf numFmtId="0" fontId="84" fillId="63" borderId="12" xfId="387" applyFont="1" applyFill="1" applyBorder="1" applyAlignment="1">
      <alignment horizontal="left" wrapText="1"/>
    </xf>
    <xf numFmtId="0" fontId="56" fillId="0" borderId="0" xfId="0" applyFont="1" applyBorder="1"/>
    <xf numFmtId="165" fontId="62" fillId="64" borderId="12" xfId="387" applyNumberFormat="1" applyFont="1" applyFill="1" applyBorder="1" applyAlignment="1">
      <alignment horizontal="center" wrapText="1"/>
    </xf>
    <xf numFmtId="49" fontId="84" fillId="0" borderId="12" xfId="387" applyNumberFormat="1" applyFont="1" applyFill="1" applyBorder="1" applyAlignment="1">
      <alignment horizontal="center" wrapText="1"/>
    </xf>
    <xf numFmtId="0" fontId="62" fillId="0" borderId="12" xfId="387" applyFont="1" applyFill="1" applyBorder="1" applyAlignment="1">
      <alignment horizontal="left" wrapText="1"/>
    </xf>
    <xf numFmtId="49" fontId="62" fillId="0" borderId="12" xfId="387" applyNumberFormat="1" applyFont="1" applyFill="1" applyBorder="1" applyAlignment="1">
      <alignment horizontal="center" vertical="top" wrapText="1"/>
    </xf>
    <xf numFmtId="0" fontId="62" fillId="62" borderId="12" xfId="387" applyFont="1" applyFill="1" applyBorder="1" applyAlignment="1">
      <alignment horizontal="left" wrapText="1"/>
    </xf>
    <xf numFmtId="49" fontId="84" fillId="64" borderId="12" xfId="387" applyNumberFormat="1" applyFont="1" applyFill="1" applyBorder="1" applyAlignment="1">
      <alignment horizontal="center" vertical="center" wrapText="1"/>
    </xf>
    <xf numFmtId="0" fontId="84" fillId="64" borderId="12" xfId="387" applyFont="1" applyFill="1" applyBorder="1" applyAlignment="1">
      <alignment vertical="center" wrapText="1"/>
    </xf>
    <xf numFmtId="165" fontId="84" fillId="64" borderId="12" xfId="387" applyNumberFormat="1" applyFont="1" applyFill="1" applyBorder="1" applyAlignment="1">
      <alignment horizontal="center" vertical="center" wrapText="1"/>
    </xf>
    <xf numFmtId="4" fontId="84" fillId="64" borderId="12" xfId="387" applyNumberFormat="1" applyFont="1" applyFill="1" applyBorder="1" applyAlignment="1">
      <alignment horizontal="center" vertical="center" wrapText="1"/>
    </xf>
    <xf numFmtId="2" fontId="84" fillId="64" borderId="12" xfId="387" applyNumberFormat="1" applyFont="1" applyFill="1" applyBorder="1" applyAlignment="1">
      <alignment horizontal="center" vertical="center" wrapText="1"/>
    </xf>
    <xf numFmtId="165" fontId="62" fillId="62" borderId="12" xfId="387" applyNumberFormat="1" applyFont="1" applyFill="1" applyBorder="1" applyAlignment="1">
      <alignment horizontal="center" vertical="top" wrapText="1"/>
    </xf>
    <xf numFmtId="0" fontId="84" fillId="64" borderId="12" xfId="387" applyFont="1" applyFill="1" applyBorder="1" applyAlignment="1">
      <alignment horizontal="justify" wrapText="1"/>
    </xf>
    <xf numFmtId="49" fontId="62" fillId="69" borderId="12" xfId="387" applyNumberFormat="1" applyFont="1" applyFill="1" applyBorder="1" applyAlignment="1">
      <alignment horizontal="center" wrapText="1"/>
    </xf>
    <xf numFmtId="0" fontId="62" fillId="0" borderId="12" xfId="387" applyFont="1" applyBorder="1" applyAlignment="1"/>
    <xf numFmtId="0" fontId="62" fillId="0" borderId="12" xfId="387" applyFont="1" applyBorder="1" applyAlignment="1">
      <alignment horizontal="justify" wrapText="1"/>
    </xf>
    <xf numFmtId="165" fontId="84" fillId="64" borderId="12" xfId="0" applyNumberFormat="1" applyFont="1" applyFill="1" applyBorder="1" applyAlignment="1">
      <alignment horizontal="center"/>
    </xf>
    <xf numFmtId="49" fontId="84" fillId="60" borderId="12" xfId="387" applyNumberFormat="1" applyFont="1" applyFill="1" applyBorder="1" applyAlignment="1">
      <alignment horizontal="center" wrapText="1"/>
    </xf>
    <xf numFmtId="0" fontId="84" fillId="60" borderId="12" xfId="387" applyFont="1" applyFill="1" applyBorder="1" applyAlignment="1">
      <alignment wrapText="1"/>
    </xf>
    <xf numFmtId="165" fontId="84" fillId="60" borderId="12" xfId="387" applyNumberFormat="1" applyFont="1" applyFill="1" applyBorder="1" applyAlignment="1">
      <alignment horizontal="center" wrapText="1"/>
    </xf>
    <xf numFmtId="49" fontId="84" fillId="67" borderId="12" xfId="387" applyNumberFormat="1" applyFont="1" applyFill="1" applyBorder="1" applyAlignment="1">
      <alignment horizontal="center" wrapText="1"/>
    </xf>
    <xf numFmtId="49" fontId="62" fillId="67" borderId="12" xfId="387" applyNumberFormat="1" applyFont="1" applyFill="1" applyBorder="1" applyAlignment="1">
      <alignment horizontal="center" wrapText="1"/>
    </xf>
    <xf numFmtId="0" fontId="84" fillId="67" borderId="12" xfId="387" applyFont="1" applyFill="1" applyBorder="1" applyAlignment="1">
      <alignment wrapText="1"/>
    </xf>
    <xf numFmtId="165" fontId="84" fillId="67" borderId="12" xfId="387" applyNumberFormat="1" applyFont="1" applyFill="1" applyBorder="1" applyAlignment="1">
      <alignment horizontal="center" wrapText="1"/>
    </xf>
    <xf numFmtId="0" fontId="62" fillId="60" borderId="12" xfId="387" applyFont="1" applyFill="1" applyBorder="1" applyAlignment="1">
      <alignment horizontal="center" wrapText="1"/>
    </xf>
    <xf numFmtId="165" fontId="84" fillId="60" borderId="12" xfId="387" applyNumberFormat="1" applyFont="1" applyFill="1" applyBorder="1" applyAlignment="1">
      <alignment horizontal="center"/>
    </xf>
    <xf numFmtId="0" fontId="84" fillId="0" borderId="0" xfId="387" applyFont="1" applyFill="1" applyBorder="1" applyAlignment="1">
      <alignment horizontal="left" vertical="top" wrapText="1"/>
    </xf>
    <xf numFmtId="0" fontId="88" fillId="0" borderId="0" xfId="0" applyFont="1" applyAlignment="1">
      <alignment horizontal="center"/>
    </xf>
    <xf numFmtId="0" fontId="84" fillId="0" borderId="0" xfId="387" applyFont="1" applyFill="1" applyBorder="1" applyAlignment="1">
      <alignment vertical="top" wrapText="1"/>
    </xf>
    <xf numFmtId="165" fontId="88" fillId="0" borderId="0" xfId="0" applyNumberFormat="1" applyFont="1" applyAlignment="1">
      <alignment horizontal="center"/>
    </xf>
    <xf numFmtId="0" fontId="46" fillId="62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vertical="top" wrapText="1"/>
    </xf>
    <xf numFmtId="165" fontId="54" fillId="60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vertical="top" wrapText="1"/>
    </xf>
    <xf numFmtId="165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left" vertical="top" wrapText="1"/>
    </xf>
    <xf numFmtId="0" fontId="54" fillId="65" borderId="12" xfId="387" applyFont="1" applyFill="1" applyBorder="1" applyAlignment="1">
      <alignment horizontal="center" vertical="top" wrapText="1"/>
    </xf>
    <xf numFmtId="49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vertical="top" wrapText="1"/>
    </xf>
    <xf numFmtId="165" fontId="54" fillId="65" borderId="12" xfId="387" applyNumberFormat="1" applyFont="1" applyFill="1" applyBorder="1" applyAlignment="1">
      <alignment horizontal="center" vertical="top" wrapText="1"/>
    </xf>
    <xf numFmtId="0" fontId="54" fillId="70" borderId="12" xfId="387" applyFont="1" applyFill="1" applyBorder="1" applyAlignment="1">
      <alignment horizontal="center" vertical="top" wrapText="1"/>
    </xf>
    <xf numFmtId="49" fontId="54" fillId="71" borderId="12" xfId="387" applyNumberFormat="1" applyFont="1" applyFill="1" applyBorder="1" applyAlignment="1">
      <alignment horizontal="center" vertical="top" wrapText="1"/>
    </xf>
    <xf numFmtId="0" fontId="54" fillId="71" borderId="12" xfId="387" applyNumberFormat="1" applyFont="1" applyFill="1" applyBorder="1" applyAlignment="1">
      <alignment horizontal="center" vertical="top" wrapText="1"/>
    </xf>
    <xf numFmtId="0" fontId="54" fillId="71" borderId="12" xfId="0" applyFont="1" applyFill="1" applyBorder="1" applyAlignment="1">
      <alignment vertical="top" wrapText="1"/>
    </xf>
    <xf numFmtId="165" fontId="54" fillId="71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vertical="top" wrapText="1"/>
    </xf>
    <xf numFmtId="165" fontId="54" fillId="61" borderId="12" xfId="387" applyNumberFormat="1" applyFont="1" applyFill="1" applyBorder="1" applyAlignment="1">
      <alignment horizontal="center" vertical="top" wrapText="1"/>
    </xf>
    <xf numFmtId="0" fontId="46" fillId="62" borderId="12" xfId="387" applyNumberFormat="1" applyFont="1" applyFill="1" applyBorder="1" applyAlignment="1">
      <alignment horizontal="center" vertical="top" wrapText="1"/>
    </xf>
    <xf numFmtId="0" fontId="55" fillId="61" borderId="12" xfId="387" applyFont="1" applyFill="1" applyBorder="1" applyAlignment="1">
      <alignment horizontal="center" vertical="top"/>
    </xf>
    <xf numFmtId="165" fontId="54" fillId="61" borderId="12" xfId="387" applyNumberFormat="1" applyFont="1" applyFill="1" applyBorder="1" applyAlignment="1">
      <alignment horizontal="center" vertical="top"/>
    </xf>
    <xf numFmtId="0" fontId="2" fillId="62" borderId="12" xfId="387" applyFont="1" applyFill="1" applyBorder="1" applyAlignment="1">
      <alignment horizontal="center" vertical="top"/>
    </xf>
    <xf numFmtId="165" fontId="46" fillId="62" borderId="12" xfId="387" applyNumberFormat="1" applyFont="1" applyFill="1" applyBorder="1" applyAlignment="1">
      <alignment horizontal="center" vertical="top"/>
    </xf>
    <xf numFmtId="0" fontId="54" fillId="61" borderId="12" xfId="387" applyFont="1" applyFill="1" applyBorder="1" applyAlignment="1">
      <alignment horizontal="left" vertical="top" wrapText="1"/>
    </xf>
    <xf numFmtId="0" fontId="46" fillId="61" borderId="12" xfId="387" applyFont="1" applyFill="1" applyBorder="1" applyAlignment="1">
      <alignment horizontal="center" vertical="top" wrapText="1"/>
    </xf>
    <xf numFmtId="49" fontId="46" fillId="61" borderId="12" xfId="387" applyNumberFormat="1" applyFont="1" applyFill="1" applyBorder="1" applyAlignment="1">
      <alignment horizontal="center" vertical="top" wrapText="1"/>
    </xf>
    <xf numFmtId="165" fontId="46" fillId="61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center" wrapText="1"/>
    </xf>
    <xf numFmtId="0" fontId="66" fillId="0" borderId="0" xfId="0" applyFont="1"/>
    <xf numFmtId="0" fontId="46" fillId="62" borderId="12" xfId="387" applyNumberFormat="1" applyFont="1" applyFill="1" applyBorder="1" applyAlignment="1">
      <alignment horizontal="center" wrapText="1"/>
    </xf>
    <xf numFmtId="0" fontId="46" fillId="65" borderId="12" xfId="387" applyFont="1" applyFill="1" applyBorder="1" applyAlignment="1">
      <alignment horizontal="center" vertical="top" wrapText="1"/>
    </xf>
    <xf numFmtId="49" fontId="46" fillId="65" borderId="12" xfId="387" applyNumberFormat="1" applyFont="1" applyFill="1" applyBorder="1" applyAlignment="1">
      <alignment horizontal="center" vertical="top" wrapText="1"/>
    </xf>
    <xf numFmtId="165" fontId="54" fillId="65" borderId="12" xfId="387" applyNumberFormat="1" applyFont="1" applyFill="1" applyBorder="1" applyAlignment="1">
      <alignment horizontal="center"/>
    </xf>
    <xf numFmtId="0" fontId="46" fillId="0" borderId="12" xfId="387" applyNumberFormat="1" applyFont="1" applyFill="1" applyBorder="1" applyAlignment="1">
      <alignment horizontal="center" wrapText="1"/>
    </xf>
    <xf numFmtId="0" fontId="46" fillId="62" borderId="12" xfId="387" applyFont="1" applyFill="1" applyBorder="1" applyAlignment="1">
      <alignment horizontal="justify" vertical="top" wrapText="1"/>
    </xf>
    <xf numFmtId="0" fontId="46" fillId="61" borderId="12" xfId="387" applyNumberFormat="1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horizontal="center" vertical="top" wrapText="1"/>
    </xf>
    <xf numFmtId="49" fontId="54" fillId="72" borderId="12" xfId="387" applyNumberFormat="1" applyFont="1" applyFill="1" applyBorder="1" applyAlignment="1">
      <alignment horizontal="center" vertical="top" wrapText="1"/>
    </xf>
    <xf numFmtId="0" fontId="54" fillId="72" borderId="12" xfId="387" applyNumberFormat="1" applyFont="1" applyFill="1" applyBorder="1" applyAlignment="1">
      <alignment horizontal="center" vertical="top" wrapText="1"/>
    </xf>
    <xf numFmtId="49" fontId="46" fillId="72" borderId="12" xfId="387" applyNumberFormat="1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wrapText="1"/>
    </xf>
    <xf numFmtId="165" fontId="54" fillId="72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justify" vertical="top"/>
    </xf>
    <xf numFmtId="0" fontId="46" fillId="73" borderId="12" xfId="387" applyFont="1" applyFill="1" applyBorder="1" applyAlignment="1">
      <alignment horizontal="center" vertical="top" wrapText="1"/>
    </xf>
    <xf numFmtId="49" fontId="46" fillId="73" borderId="12" xfId="387" applyNumberFormat="1" applyFont="1" applyFill="1" applyBorder="1" applyAlignment="1">
      <alignment horizontal="center" vertical="top" wrapText="1"/>
    </xf>
    <xf numFmtId="0" fontId="54" fillId="73" borderId="12" xfId="387" applyNumberFormat="1" applyFont="1" applyFill="1" applyBorder="1" applyAlignment="1">
      <alignment horizontal="center" vertical="top" wrapText="1"/>
    </xf>
    <xf numFmtId="49" fontId="54" fillId="73" borderId="12" xfId="387" applyNumberFormat="1" applyFont="1" applyFill="1" applyBorder="1" applyAlignment="1">
      <alignment horizontal="center" vertical="top" wrapText="1"/>
    </xf>
    <xf numFmtId="0" fontId="54" fillId="73" borderId="12" xfId="387" applyFont="1" applyFill="1" applyBorder="1" applyAlignment="1">
      <alignment vertical="top" wrapText="1"/>
    </xf>
    <xf numFmtId="165" fontId="54" fillId="73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vertical="top"/>
    </xf>
    <xf numFmtId="0" fontId="46" fillId="74" borderId="12" xfId="387" applyFont="1" applyFill="1" applyBorder="1" applyAlignment="1">
      <alignment horizontal="center" vertical="top" wrapText="1"/>
    </xf>
    <xf numFmtId="49" fontId="46" fillId="74" borderId="12" xfId="387" applyNumberFormat="1" applyFont="1" applyFill="1" applyBorder="1" applyAlignment="1">
      <alignment horizontal="center" vertical="top" wrapText="1"/>
    </xf>
    <xf numFmtId="0" fontId="54" fillId="74" borderId="12" xfId="387" applyNumberFormat="1" applyFont="1" applyFill="1" applyBorder="1" applyAlignment="1">
      <alignment horizontal="center" vertical="top" wrapText="1"/>
    </xf>
    <xf numFmtId="0" fontId="54" fillId="74" borderId="12" xfId="387" applyFont="1" applyFill="1" applyBorder="1" applyAlignment="1">
      <alignment vertical="top" wrapText="1"/>
    </xf>
    <xf numFmtId="165" fontId="54" fillId="74" borderId="12" xfId="387" applyNumberFormat="1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horizontal="center" vertical="top" wrapText="1"/>
    </xf>
    <xf numFmtId="49" fontId="54" fillId="75" borderId="12" xfId="387" applyNumberFormat="1" applyFont="1" applyFill="1" applyBorder="1" applyAlignment="1">
      <alignment horizontal="center" vertical="top" wrapText="1"/>
    </xf>
    <xf numFmtId="0" fontId="54" fillId="75" borderId="12" xfId="387" applyNumberFormat="1" applyFont="1" applyFill="1" applyBorder="1" applyAlignment="1">
      <alignment horizontal="center" vertical="top" wrapText="1"/>
    </xf>
    <xf numFmtId="0" fontId="54" fillId="75" borderId="12" xfId="387" applyFont="1" applyFill="1" applyBorder="1" applyAlignment="1">
      <alignment horizontal="left" vertical="top" wrapText="1"/>
    </xf>
    <xf numFmtId="165" fontId="54" fillId="75" borderId="12" xfId="387" applyNumberFormat="1" applyFont="1" applyFill="1" applyBorder="1" applyAlignment="1">
      <alignment horizontal="center" vertical="top" wrapText="1"/>
    </xf>
    <xf numFmtId="0" fontId="46" fillId="66" borderId="12" xfId="387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vertical="top" wrapText="1"/>
    </xf>
    <xf numFmtId="0" fontId="46" fillId="62" borderId="12" xfId="387" applyNumberFormat="1" applyFont="1" applyFill="1" applyBorder="1" applyAlignment="1">
      <alignment horizontal="center" vertical="center" wrapText="1"/>
    </xf>
    <xf numFmtId="0" fontId="54" fillId="75" borderId="12" xfId="387" applyFont="1" applyFill="1" applyBorder="1" applyAlignment="1">
      <alignment horizontal="center" vertical="top" wrapText="1"/>
    </xf>
    <xf numFmtId="0" fontId="54" fillId="75" borderId="12" xfId="387" applyFont="1" applyFill="1" applyBorder="1" applyAlignment="1">
      <alignment vertical="top" wrapText="1"/>
    </xf>
    <xf numFmtId="0" fontId="54" fillId="61" borderId="12" xfId="387" applyFont="1" applyFill="1" applyBorder="1" applyAlignment="1">
      <alignment horizontal="justify" vertical="top" wrapText="1"/>
    </xf>
    <xf numFmtId="165" fontId="54" fillId="62" borderId="12" xfId="387" applyNumberFormat="1" applyFont="1" applyFill="1" applyBorder="1" applyAlignment="1">
      <alignment horizontal="center" vertical="top"/>
    </xf>
    <xf numFmtId="0" fontId="54" fillId="65" borderId="12" xfId="387" applyNumberFormat="1" applyFont="1" applyFill="1" applyBorder="1" applyAlignment="1">
      <alignment horizontal="center" vertical="center" wrapText="1"/>
    </xf>
    <xf numFmtId="165" fontId="54" fillId="65" borderId="12" xfId="387" applyNumberFormat="1" applyFont="1" applyFill="1" applyBorder="1" applyAlignment="1">
      <alignment horizontal="center" vertical="top"/>
    </xf>
    <xf numFmtId="49" fontId="54" fillId="76" borderId="12" xfId="387" applyNumberFormat="1" applyFont="1" applyFill="1" applyBorder="1" applyAlignment="1">
      <alignment horizontal="center" vertical="top" wrapText="1"/>
    </xf>
    <xf numFmtId="0" fontId="54" fillId="76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wrapText="1"/>
    </xf>
    <xf numFmtId="0" fontId="66" fillId="61" borderId="0" xfId="0" applyFont="1" applyFill="1"/>
    <xf numFmtId="0" fontId="54" fillId="65" borderId="12" xfId="387" applyFont="1" applyFill="1" applyBorder="1" applyAlignment="1">
      <alignment horizontal="left" vertical="top" wrapText="1"/>
    </xf>
    <xf numFmtId="0" fontId="54" fillId="72" borderId="12" xfId="387" applyFont="1" applyFill="1" applyBorder="1" applyAlignment="1">
      <alignment vertical="top" wrapText="1"/>
    </xf>
    <xf numFmtId="165" fontId="54" fillId="61" borderId="12" xfId="0" applyNumberFormat="1" applyFont="1" applyFill="1" applyBorder="1" applyAlignment="1">
      <alignment horizontal="center" vertical="top"/>
    </xf>
    <xf numFmtId="49" fontId="54" fillId="66" borderId="12" xfId="387" applyNumberFormat="1" applyFont="1" applyFill="1" applyBorder="1" applyAlignment="1">
      <alignment horizontal="center" vertical="top" wrapText="1"/>
    </xf>
    <xf numFmtId="0" fontId="54" fillId="66" borderId="12" xfId="387" applyNumberFormat="1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horizontal="left" vertical="top" wrapText="1"/>
    </xf>
    <xf numFmtId="165" fontId="54" fillId="66" borderId="12" xfId="387" applyNumberFormat="1" applyFont="1" applyFill="1" applyBorder="1" applyAlignment="1">
      <alignment horizontal="center" vertical="top" wrapText="1"/>
    </xf>
    <xf numFmtId="49" fontId="54" fillId="64" borderId="12" xfId="387" applyNumberFormat="1" applyFont="1" applyFill="1" applyBorder="1" applyAlignment="1">
      <alignment horizontal="left" wrapText="1"/>
    </xf>
    <xf numFmtId="0" fontId="46" fillId="0" borderId="12" xfId="387" applyNumberFormat="1" applyFont="1" applyFill="1" applyBorder="1" applyAlignment="1">
      <alignment horizontal="center" vertical="top" wrapText="1"/>
    </xf>
    <xf numFmtId="0" fontId="54" fillId="0" borderId="12" xfId="387" applyNumberFormat="1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horizontal="left" vertical="top" wrapText="1"/>
    </xf>
    <xf numFmtId="0" fontId="54" fillId="61" borderId="12" xfId="387" applyFont="1" applyFill="1" applyBorder="1" applyAlignment="1">
      <alignment horizontal="left" wrapText="1"/>
    </xf>
    <xf numFmtId="0" fontId="54" fillId="62" borderId="12" xfId="387" applyNumberFormat="1" applyFont="1" applyFill="1" applyBorder="1" applyAlignment="1">
      <alignment horizontal="center" wrapText="1"/>
    </xf>
    <xf numFmtId="0" fontId="54" fillId="75" borderId="12" xfId="387" applyNumberFormat="1" applyFont="1" applyFill="1" applyBorder="1" applyAlignment="1">
      <alignment horizontal="center" wrapText="1"/>
    </xf>
    <xf numFmtId="49" fontId="54" fillId="75" borderId="12" xfId="387" applyNumberFormat="1" applyFont="1" applyFill="1" applyBorder="1" applyAlignment="1">
      <alignment horizontal="center" wrapText="1"/>
    </xf>
    <xf numFmtId="0" fontId="54" fillId="75" borderId="12" xfId="387" applyFont="1" applyFill="1" applyBorder="1" applyAlignment="1">
      <alignment horizontal="left" wrapText="1"/>
    </xf>
    <xf numFmtId="165" fontId="54" fillId="75" borderId="12" xfId="387" applyNumberFormat="1" applyFont="1" applyFill="1" applyBorder="1" applyAlignment="1">
      <alignment horizontal="center" wrapText="1"/>
    </xf>
    <xf numFmtId="165" fontId="54" fillId="61" borderId="12" xfId="387" applyNumberFormat="1" applyFont="1" applyFill="1" applyBorder="1" applyAlignment="1">
      <alignment horizontal="center" wrapText="1"/>
    </xf>
    <xf numFmtId="165" fontId="54" fillId="66" borderId="20" xfId="387" applyNumberFormat="1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horizontal="justify" vertical="top" wrapText="1"/>
    </xf>
    <xf numFmtId="0" fontId="46" fillId="62" borderId="12" xfId="286" applyFont="1" applyFill="1" applyBorder="1" applyAlignment="1">
      <alignment vertical="top" wrapText="1"/>
    </xf>
    <xf numFmtId="49" fontId="54" fillId="60" borderId="12" xfId="387" applyNumberFormat="1" applyFont="1" applyFill="1" applyBorder="1" applyAlignment="1">
      <alignment horizontal="center" vertical="top" wrapText="1"/>
    </xf>
    <xf numFmtId="0" fontId="54" fillId="60" borderId="12" xfId="387" applyNumberFormat="1" applyFont="1" applyFill="1" applyBorder="1" applyAlignment="1">
      <alignment horizontal="center" vertical="top" wrapText="1"/>
    </xf>
    <xf numFmtId="0" fontId="54" fillId="76" borderId="12" xfId="387" applyFont="1" applyFill="1" applyBorder="1" applyAlignment="1">
      <alignment horizontal="left" vertical="top" wrapText="1"/>
    </xf>
    <xf numFmtId="49" fontId="46" fillId="66" borderId="12" xfId="387" applyNumberFormat="1" applyFont="1" applyFill="1" applyBorder="1" applyAlignment="1">
      <alignment horizontal="center" vertical="top" wrapText="1"/>
    </xf>
    <xf numFmtId="0" fontId="46" fillId="72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center" wrapText="1"/>
    </xf>
    <xf numFmtId="0" fontId="46" fillId="75" borderId="12" xfId="387" applyFont="1" applyFill="1" applyBorder="1" applyAlignment="1">
      <alignment horizontal="center" vertical="top" wrapText="1"/>
    </xf>
    <xf numFmtId="49" fontId="46" fillId="75" borderId="12" xfId="387" applyNumberFormat="1" applyFont="1" applyFill="1" applyBorder="1" applyAlignment="1">
      <alignment horizontal="center" vertical="top" wrapText="1"/>
    </xf>
    <xf numFmtId="165" fontId="54" fillId="75" borderId="12" xfId="387" applyNumberFormat="1" applyFont="1" applyFill="1" applyBorder="1" applyAlignment="1">
      <alignment horizontal="center" vertical="top"/>
    </xf>
    <xf numFmtId="0" fontId="46" fillId="62" borderId="19" xfId="0" applyNumberFormat="1" applyFont="1" applyFill="1" applyBorder="1" applyAlignment="1">
      <alignment horizontal="center" vertical="top" wrapText="1"/>
    </xf>
    <xf numFmtId="49" fontId="46" fillId="62" borderId="19" xfId="0" applyNumberFormat="1" applyFont="1" applyFill="1" applyBorder="1" applyAlignment="1">
      <alignment horizontal="center" vertical="top" wrapText="1"/>
    </xf>
    <xf numFmtId="0" fontId="46" fillId="62" borderId="19" xfId="0" applyFont="1" applyFill="1" applyBorder="1" applyAlignment="1">
      <alignment vertical="top" wrapText="1"/>
    </xf>
    <xf numFmtId="0" fontId="46" fillId="71" borderId="12" xfId="387" applyFont="1" applyFill="1" applyBorder="1" applyAlignment="1">
      <alignment horizontal="center" vertical="top" wrapText="1"/>
    </xf>
    <xf numFmtId="0" fontId="54" fillId="71" borderId="12" xfId="387" applyFont="1" applyFill="1" applyBorder="1" applyAlignment="1">
      <alignment vertical="top" wrapText="1"/>
    </xf>
    <xf numFmtId="0" fontId="46" fillId="0" borderId="12" xfId="387" applyFont="1" applyFill="1" applyBorder="1" applyAlignment="1">
      <alignment horizontal="center" vertical="top" wrapText="1"/>
    </xf>
    <xf numFmtId="165" fontId="46" fillId="0" borderId="21" xfId="387" applyNumberFormat="1" applyFont="1" applyFill="1" applyBorder="1" applyAlignment="1">
      <alignment horizontal="center" vertical="top" wrapText="1"/>
    </xf>
    <xf numFmtId="165" fontId="46" fillId="62" borderId="21" xfId="387" applyNumberFormat="1" applyFont="1" applyFill="1" applyBorder="1" applyAlignment="1">
      <alignment horizontal="center" vertical="top" wrapText="1"/>
    </xf>
    <xf numFmtId="165" fontId="54" fillId="60" borderId="12" xfId="387" applyNumberFormat="1" applyFont="1" applyFill="1" applyBorder="1" applyAlignment="1">
      <alignment horizontal="center" vertical="top"/>
    </xf>
    <xf numFmtId="0" fontId="54" fillId="0" borderId="12" xfId="387" applyFont="1" applyFill="1" applyBorder="1" applyAlignment="1">
      <alignment horizontal="center" vertical="top" wrapText="1"/>
    </xf>
    <xf numFmtId="165" fontId="46" fillId="75" borderId="12" xfId="387" applyNumberFormat="1" applyFont="1" applyFill="1" applyBorder="1" applyAlignment="1">
      <alignment horizontal="center" vertical="top" wrapText="1"/>
    </xf>
    <xf numFmtId="0" fontId="65" fillId="0" borderId="0" xfId="0" applyNumberFormat="1" applyFont="1" applyFill="1"/>
    <xf numFmtId="0" fontId="89" fillId="61" borderId="12" xfId="0" applyFont="1" applyFill="1" applyBorder="1" applyAlignment="1">
      <alignment vertical="top" wrapText="1"/>
    </xf>
    <xf numFmtId="0" fontId="2" fillId="77" borderId="12" xfId="387" applyFont="1" applyFill="1" applyBorder="1" applyAlignment="1">
      <alignment horizontal="center" vertical="top"/>
    </xf>
    <xf numFmtId="0" fontId="46" fillId="77" borderId="12" xfId="387" applyFont="1" applyFill="1" applyBorder="1" applyAlignment="1">
      <alignment horizontal="center" vertical="top" wrapText="1"/>
    </xf>
    <xf numFmtId="0" fontId="54" fillId="77" borderId="12" xfId="387" applyFont="1" applyFill="1" applyBorder="1" applyAlignment="1">
      <alignment vertical="top" wrapText="1"/>
    </xf>
    <xf numFmtId="165" fontId="54" fillId="77" borderId="12" xfId="387" applyNumberFormat="1" applyFont="1" applyFill="1" applyBorder="1" applyAlignment="1">
      <alignment horizontal="center" vertical="top" wrapText="1"/>
    </xf>
    <xf numFmtId="0" fontId="2" fillId="0" borderId="0" xfId="387" applyFont="1" applyFill="1" applyBorder="1" applyAlignment="1">
      <alignment horizontal="center" vertical="top"/>
    </xf>
    <xf numFmtId="0" fontId="46" fillId="0" borderId="0" xfId="387" applyFont="1" applyFill="1" applyBorder="1" applyAlignment="1">
      <alignment horizontal="center" vertical="top" wrapText="1"/>
    </xf>
    <xf numFmtId="165" fontId="54" fillId="0" borderId="0" xfId="387" applyNumberFormat="1" applyFont="1" applyFill="1" applyBorder="1" applyAlignment="1">
      <alignment horizontal="center" vertical="top" wrapText="1"/>
    </xf>
    <xf numFmtId="0" fontId="2" fillId="62" borderId="0" xfId="387" applyFont="1" applyFill="1" applyAlignment="1">
      <alignment horizontal="center" vertical="top"/>
    </xf>
    <xf numFmtId="0" fontId="2" fillId="62" borderId="0" xfId="387" applyFont="1" applyFill="1" applyAlignment="1">
      <alignment horizontal="right" vertical="top" wrapText="1"/>
    </xf>
    <xf numFmtId="165" fontId="2" fillId="62" borderId="0" xfId="387" applyNumberFormat="1" applyFont="1" applyFill="1" applyAlignment="1">
      <alignment horizontal="center" vertical="top"/>
    </xf>
    <xf numFmtId="0" fontId="2" fillId="0" borderId="0" xfId="387" applyFont="1" applyAlignment="1">
      <alignment vertical="top"/>
    </xf>
    <xf numFmtId="165" fontId="2" fillId="0" borderId="0" xfId="387" applyNumberFormat="1" applyFont="1" applyAlignment="1">
      <alignment vertical="top"/>
    </xf>
    <xf numFmtId="0" fontId="65" fillId="0" borderId="0" xfId="0" applyFont="1" applyAlignment="1">
      <alignment horizontal="right"/>
    </xf>
    <xf numFmtId="0" fontId="54" fillId="61" borderId="0" xfId="0" applyFont="1" applyFill="1" applyBorder="1" applyAlignment="1">
      <alignment wrapText="1"/>
    </xf>
    <xf numFmtId="170" fontId="54" fillId="66" borderId="12" xfId="387" applyNumberFormat="1" applyFont="1" applyFill="1" applyBorder="1" applyAlignment="1">
      <alignment horizontal="center" vertical="top" wrapText="1"/>
    </xf>
    <xf numFmtId="170" fontId="54" fillId="64" borderId="12" xfId="387" applyNumberFormat="1" applyFont="1" applyFill="1" applyBorder="1" applyAlignment="1">
      <alignment horizontal="center" wrapText="1"/>
    </xf>
    <xf numFmtId="170" fontId="46" fillId="64" borderId="12" xfId="387" applyNumberFormat="1" applyFont="1" applyFill="1" applyBorder="1" applyAlignment="1">
      <alignment horizontal="center" wrapText="1"/>
    </xf>
    <xf numFmtId="0" fontId="83" fillId="0" borderId="12" xfId="0" applyFont="1" applyBorder="1" applyAlignment="1">
      <alignment horizontal="center" vertical="center" wrapText="1"/>
    </xf>
    <xf numFmtId="168" fontId="53" fillId="0" borderId="12" xfId="386" applyNumberFormat="1" applyFont="1" applyFill="1" applyBorder="1" applyAlignment="1">
      <alignment horizontal="justify" vertical="center" wrapText="1"/>
    </xf>
    <xf numFmtId="49" fontId="72" fillId="62" borderId="12" xfId="386" applyNumberFormat="1" applyFont="1" applyFill="1" applyBorder="1" applyAlignment="1">
      <alignment horizontal="center" vertical="center" wrapText="1"/>
    </xf>
    <xf numFmtId="0" fontId="78" fillId="0" borderId="0" xfId="0" applyFont="1"/>
    <xf numFmtId="0" fontId="78" fillId="0" borderId="0" xfId="0" applyFont="1" applyAlignment="1">
      <alignment horizontal="right"/>
    </xf>
    <xf numFmtId="0" fontId="77" fillId="0" borderId="22" xfId="0" applyFont="1" applyBorder="1" applyAlignment="1">
      <alignment horizontal="center" wrapText="1"/>
    </xf>
    <xf numFmtId="0" fontId="78" fillId="0" borderId="12" xfId="0" applyFont="1" applyBorder="1"/>
    <xf numFmtId="0" fontId="78" fillId="0" borderId="12" xfId="0" applyFont="1" applyBorder="1" applyAlignment="1">
      <alignment vertical="top" wrapText="1"/>
    </xf>
    <xf numFmtId="170" fontId="92" fillId="0" borderId="12" xfId="0" applyNumberFormat="1" applyFont="1" applyBorder="1"/>
    <xf numFmtId="170" fontId="78" fillId="0" borderId="12" xfId="0" applyNumberFormat="1" applyFont="1" applyBorder="1"/>
    <xf numFmtId="170" fontId="92" fillId="0" borderId="0" xfId="0" applyNumberFormat="1" applyFont="1"/>
    <xf numFmtId="0" fontId="77" fillId="0" borderId="12" xfId="0" applyFont="1" applyBorder="1"/>
    <xf numFmtId="170" fontId="77" fillId="0" borderId="12" xfId="0" applyNumberFormat="1" applyFont="1" applyBorder="1"/>
    <xf numFmtId="49" fontId="69" fillId="0" borderId="12" xfId="386" applyNumberFormat="1" applyFont="1" applyFill="1" applyBorder="1" applyAlignment="1">
      <alignment horizontal="center" vertical="center" wrapText="1"/>
    </xf>
    <xf numFmtId="49" fontId="70" fillId="62" borderId="0" xfId="386" applyNumberFormat="1" applyFont="1" applyFill="1" applyBorder="1" applyAlignment="1">
      <alignment horizontal="right" wrapText="1"/>
    </xf>
    <xf numFmtId="165" fontId="62" fillId="61" borderId="12" xfId="387" applyNumberFormat="1" applyFont="1" applyFill="1" applyBorder="1" applyAlignment="1">
      <alignment horizontal="center" wrapText="1"/>
    </xf>
    <xf numFmtId="2" fontId="54" fillId="61" borderId="12" xfId="387" applyNumberFormat="1" applyFont="1" applyFill="1" applyBorder="1" applyAlignment="1">
      <alignment horizontal="left" vertical="top" wrapText="1"/>
    </xf>
    <xf numFmtId="0" fontId="54" fillId="64" borderId="12" xfId="387" applyFont="1" applyFill="1" applyBorder="1" applyAlignment="1">
      <alignment horizontal="left" wrapText="1"/>
    </xf>
    <xf numFmtId="165" fontId="46" fillId="61" borderId="12" xfId="387" applyNumberFormat="1" applyFont="1" applyFill="1" applyBorder="1" applyAlignment="1">
      <alignment horizontal="center" wrapText="1"/>
    </xf>
    <xf numFmtId="0" fontId="46" fillId="0" borderId="12" xfId="470" applyNumberFormat="1" applyFont="1" applyFill="1" applyBorder="1" applyAlignment="1">
      <alignment horizontal="left" vertical="top" wrapText="1"/>
    </xf>
    <xf numFmtId="165" fontId="60" fillId="0" borderId="0" xfId="386" applyNumberFormat="1" applyAlignment="1">
      <alignment horizontal="center" vertical="center"/>
    </xf>
    <xf numFmtId="0" fontId="93" fillId="0" borderId="12" xfId="387" applyFont="1" applyBorder="1" applyAlignment="1">
      <alignment horizontal="left" wrapText="1"/>
    </xf>
    <xf numFmtId="165" fontId="93" fillId="62" borderId="12" xfId="387" applyNumberFormat="1" applyFont="1" applyFill="1" applyBorder="1" applyAlignment="1">
      <alignment horizontal="center" wrapText="1"/>
    </xf>
    <xf numFmtId="0" fontId="93" fillId="62" borderId="12" xfId="387" applyFont="1" applyFill="1" applyBorder="1" applyAlignment="1">
      <alignment wrapText="1"/>
    </xf>
    <xf numFmtId="0" fontId="0" fillId="62" borderId="0" xfId="0" applyFont="1" applyFill="1" applyBorder="1"/>
    <xf numFmtId="0" fontId="0" fillId="62" borderId="0" xfId="0" applyFont="1" applyFill="1"/>
    <xf numFmtId="49" fontId="54" fillId="62" borderId="12" xfId="387" applyNumberFormat="1" applyFont="1" applyFill="1" applyBorder="1" applyAlignment="1">
      <alignment horizontal="left" wrapText="1"/>
    </xf>
    <xf numFmtId="170" fontId="54" fillId="62" borderId="12" xfId="387" applyNumberFormat="1" applyFont="1" applyFill="1" applyBorder="1" applyAlignment="1">
      <alignment horizontal="center" wrapText="1"/>
    </xf>
    <xf numFmtId="170" fontId="46" fillId="62" borderId="12" xfId="387" applyNumberFormat="1" applyFont="1" applyFill="1" applyBorder="1" applyAlignment="1">
      <alignment horizontal="center" wrapText="1"/>
    </xf>
    <xf numFmtId="0" fontId="65" fillId="62" borderId="0" xfId="0" applyFont="1" applyFill="1"/>
    <xf numFmtId="49" fontId="46" fillId="62" borderId="12" xfId="387" applyNumberFormat="1" applyFont="1" applyFill="1" applyBorder="1" applyAlignment="1">
      <alignment horizontal="left" wrapText="1"/>
    </xf>
    <xf numFmtId="0" fontId="94" fillId="0" borderId="12" xfId="387" applyFont="1" applyBorder="1" applyAlignment="1">
      <alignment horizontal="left" wrapText="1"/>
    </xf>
    <xf numFmtId="165" fontId="94" fillId="62" borderId="12" xfId="387" applyNumberFormat="1" applyFont="1" applyFill="1" applyBorder="1" applyAlignment="1">
      <alignment horizontal="center" wrapText="1"/>
    </xf>
    <xf numFmtId="165" fontId="46" fillId="62" borderId="20" xfId="387" applyNumberFormat="1" applyFont="1" applyFill="1" applyBorder="1" applyAlignment="1">
      <alignment horizontal="center" wrapText="1"/>
    </xf>
    <xf numFmtId="0" fontId="95" fillId="62" borderId="12" xfId="387" applyFont="1" applyFill="1" applyBorder="1" applyAlignment="1">
      <alignment horizontal="center" vertical="top" wrapText="1"/>
    </xf>
    <xf numFmtId="49" fontId="95" fillId="62" borderId="12" xfId="387" applyNumberFormat="1" applyFont="1" applyFill="1" applyBorder="1" applyAlignment="1">
      <alignment horizontal="center" vertical="top" wrapText="1"/>
    </xf>
    <xf numFmtId="0" fontId="94" fillId="0" borderId="12" xfId="387" applyNumberFormat="1" applyFont="1" applyFill="1" applyBorder="1" applyAlignment="1">
      <alignment horizontal="center" vertical="top" wrapText="1"/>
    </xf>
    <xf numFmtId="49" fontId="94" fillId="0" borderId="12" xfId="387" applyNumberFormat="1" applyFont="1" applyFill="1" applyBorder="1" applyAlignment="1">
      <alignment horizontal="center" vertical="top" wrapText="1"/>
    </xf>
    <xf numFmtId="0" fontId="94" fillId="62" borderId="12" xfId="387" applyFont="1" applyFill="1" applyBorder="1" applyAlignment="1">
      <alignment vertical="top" wrapText="1"/>
    </xf>
    <xf numFmtId="165" fontId="94" fillId="0" borderId="12" xfId="387" applyNumberFormat="1" applyFont="1" applyFill="1" applyBorder="1" applyAlignment="1">
      <alignment horizontal="center" vertical="top" wrapText="1"/>
    </xf>
    <xf numFmtId="165" fontId="94" fillId="0" borderId="20" xfId="387" applyNumberFormat="1" applyFont="1" applyFill="1" applyBorder="1" applyAlignment="1">
      <alignment horizontal="center" vertical="top" wrapText="1"/>
    </xf>
    <xf numFmtId="0" fontId="96" fillId="0" borderId="0" xfId="0" applyFont="1"/>
    <xf numFmtId="165" fontId="94" fillId="62" borderId="12" xfId="387" applyNumberFormat="1" applyFont="1" applyFill="1" applyBorder="1" applyAlignment="1">
      <alignment horizontal="center" vertical="top" wrapText="1"/>
    </xf>
    <xf numFmtId="165" fontId="53" fillId="62" borderId="12" xfId="386" applyNumberFormat="1" applyFont="1" applyFill="1" applyBorder="1" applyAlignment="1">
      <alignment horizontal="center" vertical="center" wrapText="1"/>
    </xf>
    <xf numFmtId="0" fontId="53" fillId="62" borderId="12" xfId="337" applyFont="1" applyFill="1" applyBorder="1"/>
    <xf numFmtId="0" fontId="53" fillId="62" borderId="12" xfId="337" applyFont="1" applyFill="1" applyBorder="1" applyAlignment="1">
      <alignment wrapText="1"/>
    </xf>
    <xf numFmtId="165" fontId="46" fillId="62" borderId="12" xfId="387" applyNumberFormat="1" applyFont="1" applyFill="1" applyBorder="1" applyAlignment="1">
      <alignment horizontal="center" vertical="center"/>
    </xf>
    <xf numFmtId="0" fontId="81" fillId="0" borderId="0" xfId="0" applyFont="1" applyAlignment="1">
      <alignment horizontal="right"/>
    </xf>
    <xf numFmtId="0" fontId="81" fillId="0" borderId="0" xfId="0" applyFont="1" applyAlignment="1"/>
    <xf numFmtId="0" fontId="61" fillId="0" borderId="0" xfId="0" applyFont="1" applyAlignment="1">
      <alignment horizontal="center"/>
    </xf>
    <xf numFmtId="0" fontId="68" fillId="0" borderId="0" xfId="386" applyFont="1" applyAlignment="1">
      <alignment horizontal="right" vertical="center"/>
    </xf>
    <xf numFmtId="49" fontId="73" fillId="0" borderId="12" xfId="386" applyNumberFormat="1" applyFont="1" applyFill="1" applyBorder="1" applyAlignment="1">
      <alignment horizontal="center" vertical="center" wrapText="1"/>
    </xf>
    <xf numFmtId="0" fontId="68" fillId="0" borderId="12" xfId="386" applyFont="1" applyBorder="1" applyAlignment="1">
      <alignment horizontal="center" vertical="center" wrapText="1"/>
    </xf>
    <xf numFmtId="0" fontId="46" fillId="62" borderId="0" xfId="387" applyFont="1" applyFill="1" applyAlignment="1">
      <alignment horizontal="right" vertical="center" wrapText="1"/>
    </xf>
    <xf numFmtId="0" fontId="77" fillId="0" borderId="12" xfId="0" applyFont="1" applyBorder="1" applyAlignment="1">
      <alignment wrapText="1"/>
    </xf>
    <xf numFmtId="168" fontId="71" fillId="62" borderId="12" xfId="0" applyNumberFormat="1" applyFont="1" applyFill="1" applyBorder="1" applyAlignment="1">
      <alignment horizontal="justify" vertical="center" wrapText="1"/>
    </xf>
    <xf numFmtId="49" fontId="71" fillId="0" borderId="26" xfId="386" applyNumberFormat="1" applyFont="1" applyFill="1" applyBorder="1" applyAlignment="1">
      <alignment horizontal="center" vertical="center" wrapText="1"/>
    </xf>
    <xf numFmtId="0" fontId="77" fillId="62" borderId="19" xfId="0" applyFont="1" applyFill="1" applyBorder="1" applyAlignment="1">
      <alignment wrapText="1"/>
    </xf>
    <xf numFmtId="49" fontId="76" fillId="0" borderId="26" xfId="386" applyNumberFormat="1" applyFont="1" applyFill="1" applyBorder="1" applyAlignment="1">
      <alignment horizontal="center" vertical="center" wrapText="1"/>
    </xf>
    <xf numFmtId="0" fontId="78" fillId="62" borderId="19" xfId="0" applyFont="1" applyFill="1" applyBorder="1" applyAlignment="1">
      <alignment wrapText="1"/>
    </xf>
    <xf numFmtId="0" fontId="77" fillId="62" borderId="26" xfId="0" applyFont="1" applyFill="1" applyBorder="1" applyAlignment="1">
      <alignment horizontal="center" vertical="center" wrapText="1"/>
    </xf>
    <xf numFmtId="0" fontId="77" fillId="62" borderId="19" xfId="0" applyFont="1" applyFill="1" applyBorder="1" applyAlignment="1">
      <alignment vertical="center" wrapText="1"/>
    </xf>
    <xf numFmtId="0" fontId="78" fillId="62" borderId="26" xfId="0" applyFont="1" applyFill="1" applyBorder="1" applyAlignment="1">
      <alignment horizontal="center" vertical="center" wrapText="1"/>
    </xf>
    <xf numFmtId="0" fontId="78" fillId="62" borderId="19" xfId="0" applyFont="1" applyFill="1" applyBorder="1" applyAlignment="1">
      <alignment vertical="center" wrapText="1"/>
    </xf>
    <xf numFmtId="168" fontId="72" fillId="62" borderId="19" xfId="0" applyNumberFormat="1" applyFont="1" applyFill="1" applyBorder="1" applyAlignment="1">
      <alignment horizontal="justify" vertical="center" wrapText="1"/>
    </xf>
    <xf numFmtId="49" fontId="70" fillId="0" borderId="23" xfId="386" applyNumberFormat="1" applyFont="1" applyFill="1" applyBorder="1" applyAlignment="1">
      <alignment horizontal="center" vertical="center" wrapText="1"/>
    </xf>
    <xf numFmtId="168" fontId="53" fillId="62" borderId="19" xfId="0" applyNumberFormat="1" applyFont="1" applyFill="1" applyBorder="1" applyAlignment="1">
      <alignment horizontal="justify" vertical="center" wrapText="1"/>
    </xf>
    <xf numFmtId="165" fontId="83" fillId="62" borderId="12" xfId="286" applyNumberFormat="1" applyFont="1" applyFill="1" applyBorder="1" applyAlignment="1">
      <alignment horizontal="center" vertical="center" wrapText="1"/>
    </xf>
    <xf numFmtId="165" fontId="80" fillId="62" borderId="0" xfId="286" applyNumberFormat="1" applyFont="1" applyFill="1" applyBorder="1" applyAlignment="1">
      <alignment horizontal="right" vertical="center" wrapText="1"/>
    </xf>
    <xf numFmtId="168" fontId="83" fillId="62" borderId="19" xfId="0" applyNumberFormat="1" applyFont="1" applyFill="1" applyBorder="1" applyAlignment="1">
      <alignment horizontal="justify" vertical="center" wrapText="1"/>
    </xf>
    <xf numFmtId="165" fontId="53" fillId="62" borderId="0" xfId="286" applyNumberFormat="1" applyFont="1" applyFill="1" applyBorder="1" applyAlignment="1">
      <alignment horizontal="right" vertical="center" wrapText="1"/>
    </xf>
    <xf numFmtId="0" fontId="97" fillId="0" borderId="0" xfId="0" applyFont="1"/>
    <xf numFmtId="49" fontId="53" fillId="0" borderId="23" xfId="386" applyNumberFormat="1" applyFont="1" applyFill="1" applyBorder="1" applyAlignment="1">
      <alignment horizontal="center" vertical="center" wrapText="1"/>
    </xf>
    <xf numFmtId="0" fontId="81" fillId="62" borderId="19" xfId="0" applyFont="1" applyFill="1" applyBorder="1" applyAlignment="1">
      <alignment vertical="center" wrapText="1"/>
    </xf>
    <xf numFmtId="165" fontId="53" fillId="62" borderId="0" xfId="386" applyNumberFormat="1" applyFont="1" applyFill="1" applyBorder="1" applyAlignment="1">
      <alignment horizontal="right" wrapText="1"/>
    </xf>
    <xf numFmtId="49" fontId="54" fillId="64" borderId="12" xfId="387" applyNumberFormat="1" applyFont="1" applyFill="1" applyBorder="1" applyAlignment="1">
      <alignment horizontal="center" vertical="top" wrapText="1"/>
    </xf>
    <xf numFmtId="0" fontId="54" fillId="64" borderId="12" xfId="0" applyFont="1" applyFill="1" applyBorder="1" applyAlignment="1">
      <alignment vertical="top" wrapText="1"/>
    </xf>
    <xf numFmtId="165" fontId="54" fillId="64" borderId="12" xfId="387" applyNumberFormat="1" applyFont="1" applyFill="1" applyBorder="1" applyAlignment="1">
      <alignment horizontal="center" wrapText="1"/>
    </xf>
    <xf numFmtId="165" fontId="84" fillId="64" borderId="12" xfId="387" applyNumberFormat="1" applyFont="1" applyFill="1" applyBorder="1" applyAlignment="1">
      <alignment horizontal="center" vertical="top" wrapText="1"/>
    </xf>
    <xf numFmtId="0" fontId="58" fillId="64" borderId="0" xfId="0" applyFont="1" applyFill="1"/>
    <xf numFmtId="49" fontId="94" fillId="62" borderId="12" xfId="387" applyNumberFormat="1" applyFont="1" applyFill="1" applyBorder="1" applyAlignment="1">
      <alignment horizontal="center" wrapText="1"/>
    </xf>
    <xf numFmtId="0" fontId="94" fillId="62" borderId="12" xfId="387" applyFont="1" applyFill="1" applyBorder="1" applyAlignment="1">
      <alignment wrapText="1"/>
    </xf>
    <xf numFmtId="165" fontId="93" fillId="0" borderId="12" xfId="387" applyNumberFormat="1" applyFont="1" applyFill="1" applyBorder="1" applyAlignment="1">
      <alignment horizontal="center" vertical="top" wrapText="1"/>
    </xf>
    <xf numFmtId="0" fontId="88" fillId="0" borderId="0" xfId="0" applyFont="1"/>
    <xf numFmtId="0" fontId="78" fillId="62" borderId="23" xfId="0" applyFont="1" applyFill="1" applyBorder="1" applyAlignment="1">
      <alignment horizontal="center" vertical="center" wrapText="1"/>
    </xf>
    <xf numFmtId="0" fontId="46" fillId="68" borderId="12" xfId="387" applyNumberFormat="1" applyFont="1" applyFill="1" applyBorder="1" applyAlignment="1">
      <alignment horizontal="center" vertical="top" wrapText="1"/>
    </xf>
    <xf numFmtId="165" fontId="84" fillId="61" borderId="12" xfId="387" applyNumberFormat="1" applyFont="1" applyFill="1" applyBorder="1" applyAlignment="1">
      <alignment horizontal="center" vertical="top" wrapText="1"/>
    </xf>
    <xf numFmtId="0" fontId="94" fillId="62" borderId="12" xfId="387" applyFont="1" applyFill="1" applyBorder="1" applyAlignment="1">
      <alignment horizontal="center" vertical="top" wrapText="1"/>
    </xf>
    <xf numFmtId="49" fontId="9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wrapText="1"/>
    </xf>
    <xf numFmtId="49" fontId="62" fillId="68" borderId="12" xfId="387" applyNumberFormat="1" applyFont="1" applyFill="1" applyBorder="1" applyAlignment="1">
      <alignment horizontal="center" wrapText="1"/>
    </xf>
    <xf numFmtId="165" fontId="53" fillId="0" borderId="0" xfId="0" applyNumberFormat="1" applyFont="1" applyBorder="1" applyAlignment="1">
      <alignment horizontal="center" vertical="center" wrapText="1"/>
    </xf>
    <xf numFmtId="0" fontId="53" fillId="0" borderId="0" xfId="0" applyFont="1" applyBorder="1" applyAlignment="1">
      <alignment vertical="justify" wrapText="1"/>
    </xf>
    <xf numFmtId="0" fontId="0" fillId="0" borderId="0" xfId="0" applyBorder="1"/>
    <xf numFmtId="4" fontId="0" fillId="0" borderId="12" xfId="0" applyNumberFormat="1" applyBorder="1" applyAlignment="1">
      <alignment horizontal="center" vertical="center"/>
    </xf>
    <xf numFmtId="4" fontId="53" fillId="0" borderId="12" xfId="0" applyNumberFormat="1" applyFont="1" applyBorder="1" applyAlignment="1">
      <alignment horizontal="center" vertical="center" wrapText="1"/>
    </xf>
    <xf numFmtId="0" fontId="53" fillId="0" borderId="12" xfId="0" applyFont="1" applyBorder="1" applyAlignment="1">
      <alignment vertical="justify" wrapText="1"/>
    </xf>
    <xf numFmtId="0" fontId="53" fillId="0" borderId="12" xfId="0" applyFont="1" applyBorder="1" applyAlignment="1">
      <alignment horizontal="center" vertical="top" wrapText="1"/>
    </xf>
    <xf numFmtId="0" fontId="0" fillId="64" borderId="0" xfId="0" applyFill="1"/>
    <xf numFmtId="4" fontId="83" fillId="64" borderId="12" xfId="0" applyNumberFormat="1" applyFont="1" applyFill="1" applyBorder="1" applyAlignment="1">
      <alignment horizontal="center" vertical="center" wrapText="1"/>
    </xf>
    <xf numFmtId="4" fontId="58" fillId="64" borderId="12" xfId="0" applyNumberFormat="1" applyFont="1" applyFill="1" applyBorder="1" applyAlignment="1">
      <alignment horizontal="center" vertical="center"/>
    </xf>
    <xf numFmtId="0" fontId="83" fillId="64" borderId="12" xfId="0" applyFont="1" applyFill="1" applyBorder="1" applyAlignment="1">
      <alignment vertical="top" wrapText="1"/>
    </xf>
    <xf numFmtId="0" fontId="83" fillId="64" borderId="12" xfId="0" applyFont="1" applyFill="1" applyBorder="1" applyAlignment="1">
      <alignment horizontal="center" vertical="top" wrapText="1"/>
    </xf>
    <xf numFmtId="0" fontId="0" fillId="60" borderId="0" xfId="0" applyFill="1"/>
    <xf numFmtId="4" fontId="53" fillId="60" borderId="12" xfId="0" applyNumberFormat="1" applyFont="1" applyFill="1" applyBorder="1" applyAlignment="1">
      <alignment horizontal="center" vertical="center" wrapText="1"/>
    </xf>
    <xf numFmtId="4" fontId="0" fillId="60" borderId="12" xfId="0" applyNumberFormat="1" applyFill="1" applyBorder="1" applyAlignment="1">
      <alignment horizontal="center" vertical="center"/>
    </xf>
    <xf numFmtId="0" fontId="53" fillId="60" borderId="12" xfId="0" applyFont="1" applyFill="1" applyBorder="1" applyAlignment="1">
      <alignment vertical="justify" wrapText="1"/>
    </xf>
    <xf numFmtId="0" fontId="53" fillId="60" borderId="12" xfId="0" applyFont="1" applyFill="1" applyBorder="1" applyAlignment="1">
      <alignment horizontal="center" vertical="top" wrapText="1"/>
    </xf>
    <xf numFmtId="4" fontId="0" fillId="0" borderId="0" xfId="0" applyNumberFormat="1"/>
    <xf numFmtId="4" fontId="53" fillId="62" borderId="12" xfId="0" applyNumberFormat="1" applyFont="1" applyFill="1" applyBorder="1" applyAlignment="1">
      <alignment horizontal="center" vertical="center" wrapText="1"/>
    </xf>
    <xf numFmtId="0" fontId="53" fillId="62" borderId="12" xfId="0" applyFont="1" applyFill="1" applyBorder="1" applyAlignment="1">
      <alignment vertical="justify" wrapText="1"/>
    </xf>
    <xf numFmtId="0" fontId="0" fillId="0" borderId="0" xfId="0" applyFill="1"/>
    <xf numFmtId="4" fontId="0" fillId="0" borderId="0" xfId="0" applyNumberFormat="1" applyFill="1"/>
    <xf numFmtId="4" fontId="53" fillId="0" borderId="12" xfId="0" applyNumberFormat="1" applyFont="1" applyFill="1" applyBorder="1" applyAlignment="1">
      <alignment horizontal="center" vertical="center" wrapText="1"/>
    </xf>
    <xf numFmtId="0" fontId="53" fillId="62" borderId="12" xfId="0" applyFont="1" applyFill="1" applyBorder="1" applyAlignment="1">
      <alignment vertical="top" wrapText="1"/>
    </xf>
    <xf numFmtId="0" fontId="53" fillId="0" borderId="12" xfId="0" applyFont="1" applyFill="1" applyBorder="1" applyAlignment="1">
      <alignment horizontal="center" vertical="top" wrapText="1"/>
    </xf>
    <xf numFmtId="0" fontId="98" fillId="0" borderId="12" xfId="0" applyFont="1" applyBorder="1" applyAlignment="1">
      <alignment wrapText="1"/>
    </xf>
    <xf numFmtId="0" fontId="53" fillId="0" borderId="12" xfId="0" applyFont="1" applyFill="1" applyBorder="1" applyAlignment="1">
      <alignment vertical="justify" wrapText="1"/>
    </xf>
    <xf numFmtId="0" fontId="53" fillId="60" borderId="12" xfId="0" applyFont="1" applyFill="1" applyBorder="1" applyAlignment="1">
      <alignment vertical="top" wrapText="1"/>
    </xf>
    <xf numFmtId="4" fontId="83" fillId="68" borderId="12" xfId="0" applyNumberFormat="1" applyFont="1" applyFill="1" applyBorder="1" applyAlignment="1">
      <alignment horizontal="center" vertical="center" wrapText="1"/>
    </xf>
    <xf numFmtId="0" fontId="83" fillId="68" borderId="12" xfId="0" applyFont="1" applyFill="1" applyBorder="1" applyAlignment="1">
      <alignment vertical="top" wrapText="1"/>
    </xf>
    <xf numFmtId="0" fontId="83" fillId="68" borderId="12" xfId="0" applyFont="1" applyFill="1" applyBorder="1" applyAlignment="1">
      <alignment horizontal="center" vertical="top" wrapText="1"/>
    </xf>
    <xf numFmtId="0" fontId="83" fillId="0" borderId="23" xfId="0" applyFont="1" applyBorder="1" applyAlignment="1">
      <alignment horizontal="center" vertical="center" wrapText="1"/>
    </xf>
    <xf numFmtId="0" fontId="99" fillId="0" borderId="0" xfId="0" applyFont="1" applyBorder="1" applyAlignment="1">
      <alignment horizontal="center" vertical="center" wrapText="1"/>
    </xf>
    <xf numFmtId="0" fontId="99" fillId="0" borderId="22" xfId="0" applyFont="1" applyBorder="1" applyAlignment="1">
      <alignment horizontal="center" vertical="center" wrapText="1"/>
    </xf>
    <xf numFmtId="0" fontId="70" fillId="62" borderId="0" xfId="387" applyFont="1" applyFill="1" applyAlignment="1">
      <alignment horizontal="center" vertical="center" wrapText="1"/>
    </xf>
    <xf numFmtId="0" fontId="71" fillId="0" borderId="0" xfId="386" applyNumberFormat="1" applyFont="1" applyFill="1" applyBorder="1" applyAlignment="1">
      <alignment horizontal="center" vertical="center" wrapText="1"/>
    </xf>
    <xf numFmtId="49" fontId="73" fillId="0" borderId="12" xfId="386" applyNumberFormat="1" applyFont="1" applyFill="1" applyBorder="1" applyAlignment="1">
      <alignment horizontal="center" vertical="center" wrapText="1"/>
    </xf>
    <xf numFmtId="0" fontId="68" fillId="0" borderId="12" xfId="386" applyFont="1" applyBorder="1" applyAlignment="1">
      <alignment horizontal="center" vertical="center" wrapText="1"/>
    </xf>
    <xf numFmtId="0" fontId="68" fillId="0" borderId="24" xfId="386" applyFont="1" applyBorder="1" applyAlignment="1">
      <alignment horizontal="center" vertical="center" wrapText="1"/>
    </xf>
    <xf numFmtId="0" fontId="68" fillId="0" borderId="25" xfId="386" applyFont="1" applyBorder="1" applyAlignment="1">
      <alignment horizontal="center" vertical="center" wrapText="1"/>
    </xf>
    <xf numFmtId="0" fontId="68" fillId="0" borderId="20" xfId="386" applyFont="1" applyBorder="1" applyAlignment="1">
      <alignment horizontal="center" vertical="center" wrapText="1"/>
    </xf>
    <xf numFmtId="0" fontId="84" fillId="0" borderId="22" xfId="387" applyFont="1" applyBorder="1" applyAlignment="1">
      <alignment horizontal="center" vertical="center" wrapText="1"/>
    </xf>
    <xf numFmtId="0" fontId="62" fillId="62" borderId="0" xfId="387" applyFont="1" applyFill="1" applyAlignment="1">
      <alignment horizontal="right" vertical="center" wrapText="1"/>
    </xf>
    <xf numFmtId="0" fontId="54" fillId="62" borderId="22" xfId="387" applyFont="1" applyFill="1" applyBorder="1" applyAlignment="1">
      <alignment horizontal="center" vertical="center" wrapText="1"/>
    </xf>
    <xf numFmtId="0" fontId="46" fillId="62" borderId="0" xfId="387" applyFont="1" applyFill="1" applyAlignment="1">
      <alignment horizontal="right" vertical="center" wrapText="1"/>
    </xf>
    <xf numFmtId="0" fontId="46" fillId="62" borderId="0" xfId="387" applyFont="1" applyFill="1" applyAlignment="1">
      <alignment horizontal="center" vertical="center" wrapText="1"/>
    </xf>
    <xf numFmtId="0" fontId="81" fillId="0" borderId="0" xfId="0" applyFont="1" applyAlignment="1">
      <alignment horizontal="right"/>
    </xf>
    <xf numFmtId="0" fontId="83" fillId="0" borderId="12" xfId="0" applyFont="1" applyBorder="1" applyAlignment="1">
      <alignment horizontal="center" vertical="center" wrapText="1"/>
    </xf>
    <xf numFmtId="0" fontId="77" fillId="0" borderId="0" xfId="0" applyFont="1" applyBorder="1" applyAlignment="1">
      <alignment horizontal="center" wrapText="1"/>
    </xf>
    <xf numFmtId="0" fontId="82" fillId="0" borderId="12" xfId="0" applyFont="1" applyBorder="1" applyAlignment="1">
      <alignment horizontal="center" vertical="center"/>
    </xf>
    <xf numFmtId="0" fontId="83" fillId="0" borderId="27" xfId="0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0" fontId="83" fillId="0" borderId="24" xfId="0" applyFont="1" applyBorder="1" applyAlignment="1">
      <alignment horizontal="center" vertical="center" wrapText="1"/>
    </xf>
    <xf numFmtId="0" fontId="83" fillId="0" borderId="20" xfId="0" applyFont="1" applyBorder="1" applyAlignment="1">
      <alignment horizontal="center" vertical="center" wrapText="1"/>
    </xf>
    <xf numFmtId="0" fontId="99" fillId="0" borderId="0" xfId="0" applyFont="1" applyBorder="1" applyAlignment="1">
      <alignment horizontal="center" vertical="center" wrapText="1"/>
    </xf>
    <xf numFmtId="0" fontId="63" fillId="0" borderId="0" xfId="0" applyFont="1" applyAlignment="1">
      <alignment horizontal="center" wrapText="1"/>
    </xf>
    <xf numFmtId="0" fontId="61" fillId="0" borderId="22" xfId="0" applyFont="1" applyBorder="1" applyAlignment="1">
      <alignment horizontal="right"/>
    </xf>
    <xf numFmtId="0" fontId="69" fillId="0" borderId="0" xfId="386" applyFont="1" applyAlignment="1">
      <alignment vertical="center"/>
    </xf>
    <xf numFmtId="0" fontId="70" fillId="0" borderId="0" xfId="387" applyFont="1" applyAlignment="1">
      <alignment horizontal="center" vertical="center"/>
    </xf>
    <xf numFmtId="170" fontId="71" fillId="61" borderId="12" xfId="386" applyNumberFormat="1" applyFont="1" applyFill="1" applyBorder="1" applyAlignment="1">
      <alignment horizontal="center" vertical="center" wrapText="1"/>
    </xf>
    <xf numFmtId="0" fontId="84" fillId="62" borderId="0" xfId="387" applyFont="1" applyFill="1" applyAlignment="1">
      <alignment horizontal="center" vertical="center" wrapText="1"/>
    </xf>
    <xf numFmtId="0" fontId="62" fillId="62" borderId="0" xfId="387" applyFont="1" applyFill="1" applyAlignment="1">
      <alignment horizontal="center" vertical="center" wrapText="1"/>
    </xf>
    <xf numFmtId="0" fontId="62" fillId="0" borderId="0" xfId="387" applyFont="1" applyAlignment="1">
      <alignment horizontal="center"/>
    </xf>
    <xf numFmtId="0" fontId="0" fillId="0" borderId="0" xfId="0" applyFont="1"/>
    <xf numFmtId="0" fontId="54" fillId="62" borderId="0" xfId="387" applyFont="1" applyFill="1" applyAlignment="1">
      <alignment horizontal="center" vertical="center" wrapText="1"/>
    </xf>
    <xf numFmtId="0" fontId="46" fillId="0" borderId="0" xfId="0" applyFont="1" applyAlignment="1">
      <alignment horizontal="center"/>
    </xf>
    <xf numFmtId="0" fontId="81" fillId="0" borderId="0" xfId="0" applyFont="1" applyAlignment="1">
      <alignment horizontal="center"/>
    </xf>
    <xf numFmtId="0" fontId="63" fillId="0" borderId="0" xfId="0" applyFont="1" applyAlignment="1">
      <alignment horizontal="center"/>
    </xf>
    <xf numFmtId="0" fontId="62" fillId="0" borderId="0" xfId="0" applyFont="1" applyAlignment="1">
      <alignment horizontal="center"/>
    </xf>
  </cellXfs>
  <cellStyles count="66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1 - 20%" xfId="50"/>
    <cellStyle name="Accent1 - 40%" xfId="51"/>
    <cellStyle name="Accent1 - 60%" xfId="52"/>
    <cellStyle name="Accent2" xfId="53"/>
    <cellStyle name="Accent2 - 20%" xfId="54"/>
    <cellStyle name="Accent2 - 40%" xfId="55"/>
    <cellStyle name="Accent2 - 60%" xfId="56"/>
    <cellStyle name="Accent3" xfId="57"/>
    <cellStyle name="Accent3 - 20%" xfId="58"/>
    <cellStyle name="Accent3 - 40%" xfId="59"/>
    <cellStyle name="Accent3 - 60%" xfId="60"/>
    <cellStyle name="Accent3_10" xfId="61"/>
    <cellStyle name="Accent4" xfId="62"/>
    <cellStyle name="Accent4 - 20%" xfId="63"/>
    <cellStyle name="Accent4 - 40%" xfId="64"/>
    <cellStyle name="Accent4 - 60%" xfId="65"/>
    <cellStyle name="Accent4_10" xfId="66"/>
    <cellStyle name="Accent5" xfId="67"/>
    <cellStyle name="Accent5 - 20%" xfId="68"/>
    <cellStyle name="Accent5 - 40%" xfId="69"/>
    <cellStyle name="Accent5 - 60%" xfId="70"/>
    <cellStyle name="Accent5_10" xfId="71"/>
    <cellStyle name="Accent6" xfId="72"/>
    <cellStyle name="Accent6 - 20%" xfId="73"/>
    <cellStyle name="Accent6 - 40%" xfId="74"/>
    <cellStyle name="Accent6 - 60%" xfId="75"/>
    <cellStyle name="Accent6_10" xfId="76"/>
    <cellStyle name="Bad" xfId="77"/>
    <cellStyle name="Calculation" xfId="78"/>
    <cellStyle name="Check Cell" xfId="79"/>
    <cellStyle name="Emphasis 1" xfId="80"/>
    <cellStyle name="Emphasis 2" xfId="81"/>
    <cellStyle name="Emphasis 3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Linked Cell" xfId="90"/>
    <cellStyle name="Neutral" xfId="91"/>
    <cellStyle name="Normal" xfId="92"/>
    <cellStyle name="Note" xfId="93"/>
    <cellStyle name="Output" xfId="94"/>
    <cellStyle name="SAPBEXaggData" xfId="95"/>
    <cellStyle name="SAPBEXaggData 2" xfId="96"/>
    <cellStyle name="SAPBEXaggData 3" xfId="97"/>
    <cellStyle name="SAPBEXaggData_Приложения к закону (поправки)" xfId="98"/>
    <cellStyle name="SAPBEXaggDataEmph" xfId="99"/>
    <cellStyle name="SAPBEXaggDataEmph 2" xfId="100"/>
    <cellStyle name="SAPBEXaggDataEmph 3" xfId="101"/>
    <cellStyle name="SAPBEXaggItem" xfId="102"/>
    <cellStyle name="SAPBEXaggItem 2" xfId="103"/>
    <cellStyle name="SAPBEXaggItem 3" xfId="104"/>
    <cellStyle name="SAPBEXaggItem_8" xfId="105"/>
    <cellStyle name="SAPBEXaggItemX" xfId="106"/>
    <cellStyle name="SAPBEXaggItemX 2" xfId="107"/>
    <cellStyle name="SAPBEXaggItemX 3" xfId="108"/>
    <cellStyle name="SAPBEXchaText" xfId="109"/>
    <cellStyle name="SAPBEXchaText 2" xfId="110"/>
    <cellStyle name="SAPBEXchaText 3" xfId="111"/>
    <cellStyle name="SAPBEXexcBad7" xfId="112"/>
    <cellStyle name="SAPBEXexcBad7 2" xfId="113"/>
    <cellStyle name="SAPBEXexcBad7 3" xfId="114"/>
    <cellStyle name="SAPBEXexcBad8" xfId="115"/>
    <cellStyle name="SAPBEXexcBad8 2" xfId="116"/>
    <cellStyle name="SAPBEXexcBad8 3" xfId="117"/>
    <cellStyle name="SAPBEXexcBad9" xfId="118"/>
    <cellStyle name="SAPBEXexcBad9 2" xfId="119"/>
    <cellStyle name="SAPBEXexcBad9 3" xfId="120"/>
    <cellStyle name="SAPBEXexcCritical4" xfId="121"/>
    <cellStyle name="SAPBEXexcCritical4 2" xfId="122"/>
    <cellStyle name="SAPBEXexcCritical4 3" xfId="123"/>
    <cellStyle name="SAPBEXexcCritical5" xfId="124"/>
    <cellStyle name="SAPBEXexcCritical5 2" xfId="125"/>
    <cellStyle name="SAPBEXexcCritical5 3" xfId="126"/>
    <cellStyle name="SAPBEXexcCritical6" xfId="127"/>
    <cellStyle name="SAPBEXexcCritical6 2" xfId="128"/>
    <cellStyle name="SAPBEXexcCritical6 3" xfId="129"/>
    <cellStyle name="SAPBEXexcGood1" xfId="130"/>
    <cellStyle name="SAPBEXexcGood1 2" xfId="131"/>
    <cellStyle name="SAPBEXexcGood1 3" xfId="132"/>
    <cellStyle name="SAPBEXexcGood2" xfId="133"/>
    <cellStyle name="SAPBEXexcGood2 2" xfId="134"/>
    <cellStyle name="SAPBEXexcGood2 3" xfId="135"/>
    <cellStyle name="SAPBEXexcGood3" xfId="136"/>
    <cellStyle name="SAPBEXexcGood3 2" xfId="137"/>
    <cellStyle name="SAPBEXexcGood3 3" xfId="138"/>
    <cellStyle name="SAPBEXfilterDrill" xfId="139"/>
    <cellStyle name="SAPBEXfilterDrill 2" xfId="140"/>
    <cellStyle name="SAPBEXfilterDrill 3" xfId="141"/>
    <cellStyle name="SAPBEXfilterItem" xfId="142"/>
    <cellStyle name="SAPBEXfilterItem 2" xfId="143"/>
    <cellStyle name="SAPBEXfilterItem 3" xfId="144"/>
    <cellStyle name="SAPBEXfilterText" xfId="145"/>
    <cellStyle name="SAPBEXfilterText 2" xfId="146"/>
    <cellStyle name="SAPBEXfilterText 3" xfId="147"/>
    <cellStyle name="SAPBEXformats" xfId="148"/>
    <cellStyle name="SAPBEXformats 2" xfId="149"/>
    <cellStyle name="SAPBEXformats 3" xfId="150"/>
    <cellStyle name="SAPBEXheaderItem" xfId="151"/>
    <cellStyle name="SAPBEXheaderItem 2" xfId="152"/>
    <cellStyle name="SAPBEXheaderItem 3" xfId="153"/>
    <cellStyle name="SAPBEXheaderText" xfId="154"/>
    <cellStyle name="SAPBEXheaderText 2" xfId="155"/>
    <cellStyle name="SAPBEXheaderText 3" xfId="156"/>
    <cellStyle name="SAPBEXHLevel0" xfId="157"/>
    <cellStyle name="SAPBEXHLevel0 2" xfId="158"/>
    <cellStyle name="SAPBEXHLevel0 2 2 3" xfId="159"/>
    <cellStyle name="SAPBEXHLevel0X" xfId="160"/>
    <cellStyle name="SAPBEXHLevel0X 2" xfId="161"/>
    <cellStyle name="SAPBEXHLevel0X 3" xfId="162"/>
    <cellStyle name="SAPBEXHLevel1" xfId="163"/>
    <cellStyle name="SAPBEXHLevel1 2" xfId="164"/>
    <cellStyle name="SAPBEXHLevel1X" xfId="165"/>
    <cellStyle name="SAPBEXHLevel1X 2" xfId="166"/>
    <cellStyle name="SAPBEXHLevel1X 3" xfId="167"/>
    <cellStyle name="SAPBEXHLevel2" xfId="168"/>
    <cellStyle name="SAPBEXHLevel2 2" xfId="169"/>
    <cellStyle name="SAPBEXHLevel2X" xfId="170"/>
    <cellStyle name="SAPBEXHLevel2X 2" xfId="171"/>
    <cellStyle name="SAPBEXHLevel2X 3" xfId="172"/>
    <cellStyle name="SAPBEXHLevel3" xfId="173"/>
    <cellStyle name="SAPBEXHLevel3 2" xfId="174"/>
    <cellStyle name="SAPBEXHLevel3 3" xfId="175"/>
    <cellStyle name="SAPBEXHLevel3X" xfId="176"/>
    <cellStyle name="SAPBEXHLevel3X 2" xfId="177"/>
    <cellStyle name="SAPBEXHLevel3X 3" xfId="178"/>
    <cellStyle name="SAPBEXinputData" xfId="179"/>
    <cellStyle name="SAPBEXinputData 2" xfId="180"/>
    <cellStyle name="SAPBEXinputData 3" xfId="181"/>
    <cellStyle name="SAPBEXItemHeader" xfId="182"/>
    <cellStyle name="SAPBEXresData" xfId="183"/>
    <cellStyle name="SAPBEXresData 2" xfId="184"/>
    <cellStyle name="SAPBEXresData 3" xfId="185"/>
    <cellStyle name="SAPBEXresDataEmph" xfId="186"/>
    <cellStyle name="SAPBEXresDataEmph 2" xfId="187"/>
    <cellStyle name="SAPBEXresDataEmph 3" xfId="188"/>
    <cellStyle name="SAPBEXresItem" xfId="189"/>
    <cellStyle name="SAPBEXresItem 2" xfId="190"/>
    <cellStyle name="SAPBEXresItem 3" xfId="191"/>
    <cellStyle name="SAPBEXresItemX" xfId="192"/>
    <cellStyle name="SAPBEXresItemX 2" xfId="193"/>
    <cellStyle name="SAPBEXresItemX 3" xfId="194"/>
    <cellStyle name="SAPBEXstdData" xfId="195"/>
    <cellStyle name="SAPBEXstdData 2" xfId="196"/>
    <cellStyle name="SAPBEXstdData_726-ПК (прил.)" xfId="197"/>
    <cellStyle name="SAPBEXstdDataEmph" xfId="198"/>
    <cellStyle name="SAPBEXstdDataEmph 2" xfId="199"/>
    <cellStyle name="SAPBEXstdDataEmph 3" xfId="200"/>
    <cellStyle name="SAPBEXstdItem" xfId="201"/>
    <cellStyle name="SAPBEXstdItem 2" xfId="202"/>
    <cellStyle name="SAPBEXstdItem 3" xfId="203"/>
    <cellStyle name="SAPBEXstdItem_726-ПК (прил.)" xfId="204"/>
    <cellStyle name="SAPBEXstdItemX" xfId="205"/>
    <cellStyle name="SAPBEXstdItemX 2" xfId="206"/>
    <cellStyle name="SAPBEXstdItemX 3" xfId="207"/>
    <cellStyle name="SAPBEXtitle" xfId="208"/>
    <cellStyle name="SAPBEXtitle 2" xfId="209"/>
    <cellStyle name="SAPBEXtitle 3" xfId="210"/>
    <cellStyle name="SAPBEXunassignedItem" xfId="211"/>
    <cellStyle name="SAPBEXundefined" xfId="212"/>
    <cellStyle name="SAPBEXundefined 2" xfId="213"/>
    <cellStyle name="SAPBEXundefined 3" xfId="214"/>
    <cellStyle name="Sheet Title" xfId="215"/>
    <cellStyle name="Title" xfId="216"/>
    <cellStyle name="Total" xfId="217"/>
    <cellStyle name="Warning Text" xfId="218"/>
    <cellStyle name="Акцент1 2" xfId="219"/>
    <cellStyle name="Акцент2 2" xfId="220"/>
    <cellStyle name="Акцент3 2" xfId="221"/>
    <cellStyle name="Акцент4 2" xfId="222"/>
    <cellStyle name="Акцент5 2" xfId="223"/>
    <cellStyle name="Акцент6 2" xfId="224"/>
    <cellStyle name="Ввод  2" xfId="225"/>
    <cellStyle name="Вывод 2" xfId="226"/>
    <cellStyle name="Вычисление 2" xfId="227"/>
    <cellStyle name="Заголовок 1 2" xfId="228"/>
    <cellStyle name="Заголовок 2 2" xfId="229"/>
    <cellStyle name="Заголовок 3 2" xfId="230"/>
    <cellStyle name="Заголовок 4 2" xfId="231"/>
    <cellStyle name="Итог 2" xfId="232"/>
    <cellStyle name="Контрольная ячейка 2" xfId="233"/>
    <cellStyle name="Название 2" xfId="234"/>
    <cellStyle name="Нейтральный 2" xfId="235"/>
    <cellStyle name="Обычный" xfId="0" builtinId="0"/>
    <cellStyle name="Обычный 10" xfId="236"/>
    <cellStyle name="Обычный 10 2" xfId="237"/>
    <cellStyle name="Обычный 10 2 2" xfId="238"/>
    <cellStyle name="Обычный 10 2 2 2" xfId="239"/>
    <cellStyle name="Обычный 10 2 2 2 2" xfId="240"/>
    <cellStyle name="Обычный 10 2 2 3" xfId="241"/>
    <cellStyle name="Обычный 10 2 3" xfId="242"/>
    <cellStyle name="Обычный 10 2 3 2" xfId="243"/>
    <cellStyle name="Обычный 10 2 4" xfId="244"/>
    <cellStyle name="Обычный 10 3" xfId="245"/>
    <cellStyle name="Обычный 10 3 2" xfId="246"/>
    <cellStyle name="Обычный 10 3 2 2" xfId="247"/>
    <cellStyle name="Обычный 10 3 3" xfId="248"/>
    <cellStyle name="Обычный 10 4" xfId="249"/>
    <cellStyle name="Обычный 10 4 2" xfId="250"/>
    <cellStyle name="Обычный 10 5" xfId="251"/>
    <cellStyle name="Обычный 11" xfId="252"/>
    <cellStyle name="Обычный 11 2" xfId="253"/>
    <cellStyle name="Обычный 11 2 2" xfId="254"/>
    <cellStyle name="Обычный 11 2 2 2" xfId="255"/>
    <cellStyle name="Обычный 11 2 2 2 2" xfId="256"/>
    <cellStyle name="Обычный 11 2 2 2 2 2" xfId="257"/>
    <cellStyle name="Обычный 11 2 2 2 3" xfId="258"/>
    <cellStyle name="Обычный 11 2 2 3" xfId="259"/>
    <cellStyle name="Обычный 11 2 2 3 2" xfId="260"/>
    <cellStyle name="Обычный 11 2 2 4" xfId="261"/>
    <cellStyle name="Обычный 11 2 3" xfId="262"/>
    <cellStyle name="Обычный 11 2 3 2" xfId="263"/>
    <cellStyle name="Обычный 11 2 3 2 2" xfId="264"/>
    <cellStyle name="Обычный 11 2 3 3" xfId="265"/>
    <cellStyle name="Обычный 11 2 4" xfId="266"/>
    <cellStyle name="Обычный 11 2 4 2" xfId="267"/>
    <cellStyle name="Обычный 11 2 5" xfId="268"/>
    <cellStyle name="Обычный 11 3" xfId="269"/>
    <cellStyle name="Обычный 11 4" xfId="270"/>
    <cellStyle name="Обычный 11 4 2" xfId="271"/>
    <cellStyle name="Обычный 11 4 2 2" xfId="272"/>
    <cellStyle name="Обычный 11 4 2 2 2" xfId="273"/>
    <cellStyle name="Обычный 11 4 2 3" xfId="274"/>
    <cellStyle name="Обычный 11 4 3" xfId="275"/>
    <cellStyle name="Обычный 11 4 3 2" xfId="276"/>
    <cellStyle name="Обычный 11 4 4" xfId="277"/>
    <cellStyle name="Обычный 11 5" xfId="278"/>
    <cellStyle name="Обычный 11 5 2" xfId="279"/>
    <cellStyle name="Обычный 11 5 2 2" xfId="280"/>
    <cellStyle name="Обычный 11 5 3" xfId="281"/>
    <cellStyle name="Обычный 11 6" xfId="282"/>
    <cellStyle name="Обычный 11 6 2" xfId="283"/>
    <cellStyle name="Обычный 11 7" xfId="284"/>
    <cellStyle name="Обычный 12" xfId="285"/>
    <cellStyle name="Обычный 13" xfId="286"/>
    <cellStyle name="Обычный 14" xfId="287"/>
    <cellStyle name="Обычный 15" xfId="288"/>
    <cellStyle name="Обычный 15 2" xfId="289"/>
    <cellStyle name="Обычный 15 2 2" xfId="290"/>
    <cellStyle name="Обычный 15 2 2 2" xfId="291"/>
    <cellStyle name="Обычный 15 2 2 2 2" xfId="292"/>
    <cellStyle name="Обычный 15 2 2 3" xfId="293"/>
    <cellStyle name="Обычный 15 2 3" xfId="294"/>
    <cellStyle name="Обычный 15 2 3 2" xfId="295"/>
    <cellStyle name="Обычный 15 2 4" xfId="296"/>
    <cellStyle name="Обычный 15 3" xfId="297"/>
    <cellStyle name="Обычный 15 3 2" xfId="298"/>
    <cellStyle name="Обычный 15 3 2 2" xfId="299"/>
    <cellStyle name="Обычный 15 3 3" xfId="300"/>
    <cellStyle name="Обычный 15 4" xfId="301"/>
    <cellStyle name="Обычный 15 4 2" xfId="302"/>
    <cellStyle name="Обычный 15 5" xfId="303"/>
    <cellStyle name="Обычный 16" xfId="304"/>
    <cellStyle name="Обычный 16 2" xfId="305"/>
    <cellStyle name="Обычный 16 2 2" xfId="306"/>
    <cellStyle name="Обычный 16 2 2 2" xfId="307"/>
    <cellStyle name="Обычный 16 2 2 2 2" xfId="308"/>
    <cellStyle name="Обычный 16 2 2 3" xfId="309"/>
    <cellStyle name="Обычный 16 2 3" xfId="310"/>
    <cellStyle name="Обычный 16 2 3 2" xfId="311"/>
    <cellStyle name="Обычный 16 2 4" xfId="312"/>
    <cellStyle name="Обычный 16 3" xfId="313"/>
    <cellStyle name="Обычный 16 3 2" xfId="314"/>
    <cellStyle name="Обычный 16 3 2 2" xfId="315"/>
    <cellStyle name="Обычный 16 3 3" xfId="316"/>
    <cellStyle name="Обычный 16 4" xfId="317"/>
    <cellStyle name="Обычный 16 4 2" xfId="318"/>
    <cellStyle name="Обычный 16 5" xfId="319"/>
    <cellStyle name="Обычный 16 6 2" xfId="320"/>
    <cellStyle name="Обычный 16 6 2 2" xfId="321"/>
    <cellStyle name="Обычный 16 6 2 2 2" xfId="322"/>
    <cellStyle name="Обычный 16 6 2 2 2 2" xfId="323"/>
    <cellStyle name="Обычный 16 6 2 2 2 2 2" xfId="324"/>
    <cellStyle name="Обычный 16 6 2 2 2 3" xfId="325"/>
    <cellStyle name="Обычный 16 6 2 2 3" xfId="326"/>
    <cellStyle name="Обычный 16 6 2 2 3 2" xfId="327"/>
    <cellStyle name="Обычный 16 6 2 2 4" xfId="328"/>
    <cellStyle name="Обычный 16 6 2 3" xfId="329"/>
    <cellStyle name="Обычный 16 6 2 3 2" xfId="330"/>
    <cellStyle name="Обычный 16 6 2 3 2 2" xfId="331"/>
    <cellStyle name="Обычный 16 6 2 3 3" xfId="332"/>
    <cellStyle name="Обычный 16 6 2 3 4" xfId="333"/>
    <cellStyle name="Обычный 16 6 2 4" xfId="334"/>
    <cellStyle name="Обычный 16 6 2 4 2" xfId="335"/>
    <cellStyle name="Обычный 16 6 2 5" xfId="336"/>
    <cellStyle name="Обычный 17" xfId="337"/>
    <cellStyle name="Обычный 17 2" xfId="338"/>
    <cellStyle name="Обычный 17 2 2" xfId="339"/>
    <cellStyle name="Обычный 17 2 2 2" xfId="340"/>
    <cellStyle name="Обычный 17 2 2 2 2" xfId="341"/>
    <cellStyle name="Обычный 17 2 2 3" xfId="342"/>
    <cellStyle name="Обычный 17 2 3" xfId="343"/>
    <cellStyle name="Обычный 17 2 3 2" xfId="344"/>
    <cellStyle name="Обычный 17 2 4" xfId="345"/>
    <cellStyle name="Обычный 17 3" xfId="346"/>
    <cellStyle name="Обычный 17 3 2" xfId="347"/>
    <cellStyle name="Обычный 17 3 2 2" xfId="348"/>
    <cellStyle name="Обычный 17 3 3" xfId="349"/>
    <cellStyle name="Обычный 17 4" xfId="350"/>
    <cellStyle name="Обычный 17 4 2" xfId="351"/>
    <cellStyle name="Обычный 17 5" xfId="352"/>
    <cellStyle name="Обычный 17 6" xfId="353"/>
    <cellStyle name="Обычный 18" xfId="354"/>
    <cellStyle name="Обычный 18 2" xfId="355"/>
    <cellStyle name="Обычный 18 2 2" xfId="356"/>
    <cellStyle name="Обычный 18 2 2 2" xfId="357"/>
    <cellStyle name="Обычный 18 2 2 2 2" xfId="358"/>
    <cellStyle name="Обычный 18 2 2 3" xfId="359"/>
    <cellStyle name="Обычный 18 2 3" xfId="360"/>
    <cellStyle name="Обычный 18 2 3 2" xfId="361"/>
    <cellStyle name="Обычный 18 2 4" xfId="362"/>
    <cellStyle name="Обычный 18 3" xfId="363"/>
    <cellStyle name="Обычный 18 3 2" xfId="364"/>
    <cellStyle name="Обычный 18 3 2 2" xfId="365"/>
    <cellStyle name="Обычный 18 3 3" xfId="366"/>
    <cellStyle name="Обычный 18 4" xfId="367"/>
    <cellStyle name="Обычный 18 4 2" xfId="368"/>
    <cellStyle name="Обычный 18 5" xfId="369"/>
    <cellStyle name="Обычный 19" xfId="370"/>
    <cellStyle name="Обычный 19 2" xfId="371"/>
    <cellStyle name="Обычный 19 2 2" xfId="372"/>
    <cellStyle name="Обычный 19 2 2 2" xfId="373"/>
    <cellStyle name="Обычный 19 2 2 2 2" xfId="374"/>
    <cellStyle name="Обычный 19 2 2 3" xfId="375"/>
    <cellStyle name="Обычный 19 2 3" xfId="376"/>
    <cellStyle name="Обычный 19 2 3 2" xfId="377"/>
    <cellStyle name="Обычный 19 2 4" xfId="378"/>
    <cellStyle name="Обычный 19 3" xfId="379"/>
    <cellStyle name="Обычный 19 3 2" xfId="380"/>
    <cellStyle name="Обычный 19 3 2 2" xfId="381"/>
    <cellStyle name="Обычный 19 3 3" xfId="382"/>
    <cellStyle name="Обычный 19 4" xfId="383"/>
    <cellStyle name="Обычный 19 4 2" xfId="384"/>
    <cellStyle name="Обычный 19 5" xfId="385"/>
    <cellStyle name="Обычный 2" xfId="386"/>
    <cellStyle name="Обычный 2 2" xfId="387"/>
    <cellStyle name="Обычный 2 2 2" xfId="388"/>
    <cellStyle name="Обычный 2 2 2 2" xfId="389"/>
    <cellStyle name="Обычный 2 2 2 2 2" xfId="390"/>
    <cellStyle name="Обычный 2 2 2 2 2 2" xfId="391"/>
    <cellStyle name="Обычный 2 2 2 2 3" xfId="392"/>
    <cellStyle name="Обычный 2 2 2 3" xfId="393"/>
    <cellStyle name="Обычный 2 2 2 3 2" xfId="394"/>
    <cellStyle name="Обычный 2 2 2 4" xfId="395"/>
    <cellStyle name="Обычный 2 2 3" xfId="396"/>
    <cellStyle name="Обычный 2 2 3 2" xfId="397"/>
    <cellStyle name="Обычный 2 2 3 2 2" xfId="398"/>
    <cellStyle name="Обычный 2 2 3 3" xfId="399"/>
    <cellStyle name="Обычный 2 2 4" xfId="400"/>
    <cellStyle name="Обычный 2 2 4 2" xfId="401"/>
    <cellStyle name="Обычный 2 2 5" xfId="402"/>
    <cellStyle name="Обычный 2 2 6" xfId="403"/>
    <cellStyle name="Обычный 2 3" xfId="404"/>
    <cellStyle name="Обычный 2 3 2" xfId="405"/>
    <cellStyle name="Обычный 2 3 3" xfId="406"/>
    <cellStyle name="Обычный 2 3 3 2" xfId="407"/>
    <cellStyle name="Обычный 2 3 3 2 2" xfId="408"/>
    <cellStyle name="Обычный 2 3 3 2 2 2" xfId="409"/>
    <cellStyle name="Обычный 2 3 3 2 3" xfId="410"/>
    <cellStyle name="Обычный 2 3 3 3" xfId="411"/>
    <cellStyle name="Обычный 2 3 3 3 2" xfId="412"/>
    <cellStyle name="Обычный 2 3 3 4" xfId="413"/>
    <cellStyle name="Обычный 2 3 4" xfId="414"/>
    <cellStyle name="Обычный 2 3 4 2" xfId="415"/>
    <cellStyle name="Обычный 2 3 4 2 2" xfId="416"/>
    <cellStyle name="Обычный 2 3 4 3" xfId="417"/>
    <cellStyle name="Обычный 2 3 5" xfId="418"/>
    <cellStyle name="Обычный 2 3 5 2" xfId="419"/>
    <cellStyle name="Обычный 2 3 6" xfId="420"/>
    <cellStyle name="Обычный 2 4" xfId="421"/>
    <cellStyle name="Обычный 2 4 2" xfId="422"/>
    <cellStyle name="Обычный 2 4 2 2" xfId="423"/>
    <cellStyle name="Обычный 2 4 2 2 2" xfId="424"/>
    <cellStyle name="Обычный 2 4 2 2 2 2" xfId="425"/>
    <cellStyle name="Обычный 2 4 2 2 3" xfId="426"/>
    <cellStyle name="Обычный 2 4 2 3" xfId="427"/>
    <cellStyle name="Обычный 2 4 2 3 2" xfId="428"/>
    <cellStyle name="Обычный 2 4 2 4" xfId="429"/>
    <cellStyle name="Обычный 2 4 3" xfId="430"/>
    <cellStyle name="Обычный 2 4 3 2" xfId="431"/>
    <cellStyle name="Обычный 2 4 3 2 2" xfId="432"/>
    <cellStyle name="Обычный 2 4 3 3" xfId="433"/>
    <cellStyle name="Обычный 2 4 4" xfId="434"/>
    <cellStyle name="Обычный 2 4 4 2" xfId="435"/>
    <cellStyle name="Обычный 2 4 5" xfId="436"/>
    <cellStyle name="Обычный 2 5" xfId="437"/>
    <cellStyle name="Обычный 2 5 2" xfId="438"/>
    <cellStyle name="Обычный 2 5 2 2" xfId="439"/>
    <cellStyle name="Обычный 2 5 2 2 2" xfId="440"/>
    <cellStyle name="Обычный 2 5 2 2 2 2" xfId="441"/>
    <cellStyle name="Обычный 2 5 2 2 3" xfId="442"/>
    <cellStyle name="Обычный 2 5 2 3" xfId="443"/>
    <cellStyle name="Обычный 2 5 2 3 2" xfId="444"/>
    <cellStyle name="Обычный 2 5 2 4" xfId="445"/>
    <cellStyle name="Обычный 2 5 3" xfId="446"/>
    <cellStyle name="Обычный 2 5 3 2" xfId="447"/>
    <cellStyle name="Обычный 2 5 3 2 2" xfId="448"/>
    <cellStyle name="Обычный 2 5 3 3" xfId="449"/>
    <cellStyle name="Обычный 2 5 4" xfId="450"/>
    <cellStyle name="Обычный 2 5 4 2" xfId="451"/>
    <cellStyle name="Обычный 2 5 5" xfId="452"/>
    <cellStyle name="Обычный 2 6" xfId="453"/>
    <cellStyle name="Обычный 2 6 2" xfId="454"/>
    <cellStyle name="Обычный 2 6 2 2" xfId="455"/>
    <cellStyle name="Обычный 2 6 2 2 2" xfId="456"/>
    <cellStyle name="Обычный 2 6 2 2 2 2" xfId="457"/>
    <cellStyle name="Обычный 2 6 2 2 3" xfId="458"/>
    <cellStyle name="Обычный 2 6 2 3" xfId="459"/>
    <cellStyle name="Обычный 2 6 2 3 2" xfId="460"/>
    <cellStyle name="Обычный 2 6 2 4" xfId="461"/>
    <cellStyle name="Обычный 2 6 3" xfId="462"/>
    <cellStyle name="Обычный 2 6 3 2" xfId="463"/>
    <cellStyle name="Обычный 2 6 3 2 2" xfId="464"/>
    <cellStyle name="Обычный 2 6 3 3" xfId="465"/>
    <cellStyle name="Обычный 2 6 4" xfId="466"/>
    <cellStyle name="Обычный 2 6 4 2" xfId="467"/>
    <cellStyle name="Обычный 2 6 5" xfId="468"/>
    <cellStyle name="Обычный 2 7" xfId="469"/>
    <cellStyle name="Обычный 20" xfId="470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0" xfId="561"/>
    <cellStyle name="Обычный 30 2" xfId="562"/>
    <cellStyle name="Обычный 31" xfId="563"/>
    <cellStyle name="Обычный 32" xfId="564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1"/>
  <sheetViews>
    <sheetView view="pageBreakPreview" topLeftCell="A133" zoomScale="60" workbookViewId="0">
      <selection activeCell="H212" sqref="H212"/>
    </sheetView>
  </sheetViews>
  <sheetFormatPr defaultRowHeight="15" x14ac:dyDescent="0.25"/>
  <cols>
    <col min="1" max="1" width="30.85546875" style="58" customWidth="1"/>
    <col min="2" max="2" width="92.42578125" style="58" customWidth="1"/>
    <col min="3" max="3" width="15" style="95" hidden="1" customWidth="1"/>
    <col min="4" max="4" width="16.140625" style="95" hidden="1" customWidth="1"/>
    <col min="5" max="5" width="16.140625" style="95" customWidth="1"/>
    <col min="6" max="6" width="15.28515625" style="95" hidden="1" customWidth="1"/>
    <col min="7" max="7" width="13.5703125" style="95" hidden="1" customWidth="1"/>
    <col min="8" max="8" width="15.28515625" style="95" customWidth="1"/>
    <col min="9" max="9" width="16.140625" style="96" hidden="1" customWidth="1"/>
    <col min="10" max="10" width="15.28515625" style="95" hidden="1" customWidth="1"/>
    <col min="11" max="11" width="16.140625" style="96" customWidth="1"/>
    <col min="12" max="13" width="17.42578125" hidden="1" customWidth="1"/>
    <col min="14" max="14" width="11.28515625" customWidth="1"/>
  </cols>
  <sheetData>
    <row r="1" spans="1:13" ht="18.75" x14ac:dyDescent="0.25">
      <c r="A1" s="52"/>
      <c r="B1" s="53"/>
      <c r="C1" s="433" t="s">
        <v>5</v>
      </c>
      <c r="D1" s="433"/>
      <c r="E1" s="433"/>
      <c r="F1" s="433"/>
      <c r="G1" s="433"/>
      <c r="H1" s="531" t="s">
        <v>1001</v>
      </c>
      <c r="I1" s="531"/>
      <c r="J1" s="531"/>
      <c r="K1" s="531"/>
      <c r="L1" s="54"/>
      <c r="M1" s="54"/>
    </row>
    <row r="2" spans="1:13" ht="70.5" customHeight="1" x14ac:dyDescent="0.3">
      <c r="A2" s="52"/>
      <c r="B2" s="55"/>
      <c r="C2" s="508" t="s">
        <v>1086</v>
      </c>
      <c r="D2" s="508"/>
      <c r="E2" s="508"/>
      <c r="F2" s="508"/>
      <c r="G2" s="508"/>
      <c r="H2" s="508"/>
      <c r="I2" s="508"/>
      <c r="J2" s="508"/>
      <c r="K2" s="508"/>
      <c r="L2" s="51"/>
      <c r="M2" s="51"/>
    </row>
    <row r="3" spans="1:13" s="56" customFormat="1" ht="18.75" x14ac:dyDescent="0.2">
      <c r="C3" s="532" t="s">
        <v>1163</v>
      </c>
      <c r="D3" s="532"/>
      <c r="E3" s="532"/>
      <c r="F3" s="532"/>
      <c r="G3" s="532"/>
      <c r="H3" s="532"/>
      <c r="I3" s="532"/>
      <c r="J3" s="532"/>
      <c r="K3" s="532"/>
      <c r="L3" s="57"/>
      <c r="M3" s="57"/>
    </row>
    <row r="4" spans="1:13" ht="18.75" x14ac:dyDescent="0.25">
      <c r="A4" s="52"/>
      <c r="B4" s="52"/>
      <c r="C4" s="93"/>
      <c r="D4" s="93"/>
      <c r="E4" s="93"/>
      <c r="F4" s="93"/>
      <c r="G4" s="93"/>
      <c r="H4" s="508"/>
      <c r="I4" s="508"/>
      <c r="J4" s="508"/>
      <c r="K4" s="508"/>
      <c r="L4" s="51"/>
      <c r="M4" s="51"/>
    </row>
    <row r="5" spans="1:13" ht="15.75" x14ac:dyDescent="0.25">
      <c r="A5" s="52"/>
      <c r="B5" s="52"/>
      <c r="C5" s="94"/>
      <c r="D5" s="94"/>
      <c r="E5" s="94"/>
      <c r="G5" s="94"/>
    </row>
    <row r="6" spans="1:13" ht="51" customHeight="1" x14ac:dyDescent="0.25">
      <c r="A6" s="509" t="s">
        <v>1025</v>
      </c>
      <c r="B6" s="509"/>
      <c r="C6" s="509"/>
      <c r="D6" s="509"/>
      <c r="E6" s="509"/>
      <c r="F6" s="509"/>
      <c r="G6" s="509"/>
      <c r="H6" s="509"/>
      <c r="I6" s="509"/>
      <c r="J6" s="509"/>
      <c r="K6" s="509"/>
      <c r="L6" s="91"/>
      <c r="M6" s="91"/>
    </row>
    <row r="7" spans="1:13" ht="15.75" x14ac:dyDescent="0.25">
      <c r="F7" s="97"/>
      <c r="H7" s="97"/>
      <c r="J7" s="97"/>
    </row>
    <row r="8" spans="1:13" ht="18.75" x14ac:dyDescent="0.25">
      <c r="A8" s="510" t="s">
        <v>517</v>
      </c>
      <c r="B8" s="510" t="s">
        <v>518</v>
      </c>
      <c r="C8" s="92" t="s">
        <v>0</v>
      </c>
      <c r="D8" s="512" t="s">
        <v>1089</v>
      </c>
      <c r="E8" s="435" t="s">
        <v>0</v>
      </c>
      <c r="F8" s="435" t="s">
        <v>2</v>
      </c>
      <c r="G8" s="435"/>
      <c r="H8" s="92" t="s">
        <v>2</v>
      </c>
      <c r="I8" s="98" t="s">
        <v>767</v>
      </c>
      <c r="J8" s="435"/>
      <c r="K8" s="98" t="s">
        <v>767</v>
      </c>
      <c r="L8" s="59"/>
      <c r="M8" s="59"/>
    </row>
    <row r="9" spans="1:13" ht="18.75" x14ac:dyDescent="0.25">
      <c r="A9" s="510"/>
      <c r="B9" s="510"/>
      <c r="C9" s="511" t="s">
        <v>519</v>
      </c>
      <c r="D9" s="513"/>
      <c r="E9" s="511" t="s">
        <v>519</v>
      </c>
      <c r="F9" s="511" t="s">
        <v>519</v>
      </c>
      <c r="G9" s="435"/>
      <c r="H9" s="511" t="s">
        <v>519</v>
      </c>
      <c r="I9" s="511" t="s">
        <v>519</v>
      </c>
      <c r="J9" s="435"/>
      <c r="K9" s="511" t="s">
        <v>519</v>
      </c>
      <c r="L9" s="60"/>
      <c r="M9" s="60"/>
    </row>
    <row r="10" spans="1:13" ht="18.75" x14ac:dyDescent="0.25">
      <c r="A10" s="510"/>
      <c r="B10" s="510"/>
      <c r="C10" s="511"/>
      <c r="D10" s="514"/>
      <c r="E10" s="511"/>
      <c r="F10" s="511"/>
      <c r="G10" s="435"/>
      <c r="H10" s="511"/>
      <c r="I10" s="511"/>
      <c r="J10" s="435"/>
      <c r="K10" s="511"/>
      <c r="L10" s="60"/>
      <c r="M10" s="60"/>
    </row>
    <row r="11" spans="1:13" x14ac:dyDescent="0.25">
      <c r="A11" s="99" t="s">
        <v>520</v>
      </c>
      <c r="B11" s="99" t="s">
        <v>521</v>
      </c>
      <c r="C11" s="100">
        <v>3</v>
      </c>
      <c r="D11" s="100"/>
      <c r="E11" s="100">
        <v>3</v>
      </c>
      <c r="F11" s="100">
        <v>4</v>
      </c>
      <c r="G11" s="100"/>
      <c r="H11" s="100">
        <v>4</v>
      </c>
      <c r="I11" s="100">
        <v>5</v>
      </c>
      <c r="J11" s="100"/>
      <c r="K11" s="100">
        <v>5</v>
      </c>
      <c r="L11" s="61"/>
      <c r="M11" s="61"/>
    </row>
    <row r="12" spans="1:13" ht="18.75" x14ac:dyDescent="0.3">
      <c r="A12" s="101" t="s">
        <v>522</v>
      </c>
      <c r="B12" s="102" t="s">
        <v>523</v>
      </c>
      <c r="C12" s="103">
        <f>C13+C47</f>
        <v>99189.1</v>
      </c>
      <c r="D12" s="103"/>
      <c r="E12" s="103">
        <f>E13+E47</f>
        <v>99189.1</v>
      </c>
      <c r="F12" s="103">
        <f>F13+F47</f>
        <v>102463.20000000001</v>
      </c>
      <c r="G12" s="103"/>
      <c r="H12" s="103">
        <f>H13+H47</f>
        <v>102463.20000000001</v>
      </c>
      <c r="I12" s="103">
        <f>I13+I47</f>
        <v>104068.1</v>
      </c>
      <c r="J12" s="103"/>
      <c r="K12" s="103">
        <f>K13+K47</f>
        <v>104068.1</v>
      </c>
      <c r="L12" s="62"/>
      <c r="M12" s="62"/>
    </row>
    <row r="13" spans="1:13" ht="18.75" x14ac:dyDescent="0.3">
      <c r="A13" s="104"/>
      <c r="B13" s="82" t="s">
        <v>524</v>
      </c>
      <c r="C13" s="105">
        <f>C14+C20+C26+C31+C40</f>
        <v>79656.800000000003</v>
      </c>
      <c r="D13" s="105"/>
      <c r="E13" s="105">
        <f>E14+E20+E26+E31+E40</f>
        <v>79656.800000000003</v>
      </c>
      <c r="F13" s="105">
        <f>F14+F20+F26+F31+F40</f>
        <v>82475.3</v>
      </c>
      <c r="G13" s="105"/>
      <c r="H13" s="105">
        <f>H14+H20+H26+H31+H40</f>
        <v>82475.3</v>
      </c>
      <c r="I13" s="105">
        <f>I14+I20+I26+I31+I40</f>
        <v>83564.100000000006</v>
      </c>
      <c r="J13" s="105"/>
      <c r="K13" s="105">
        <f>K14+K20+K26+K31+K40</f>
        <v>83564.100000000006</v>
      </c>
      <c r="L13" s="63"/>
      <c r="M13" s="63"/>
    </row>
    <row r="14" spans="1:13" ht="18.75" x14ac:dyDescent="0.3">
      <c r="A14" s="106" t="s">
        <v>525</v>
      </c>
      <c r="B14" s="83" t="s">
        <v>526</v>
      </c>
      <c r="C14" s="107">
        <f>C15</f>
        <v>35965</v>
      </c>
      <c r="D14" s="107"/>
      <c r="E14" s="107">
        <f>E15</f>
        <v>35965</v>
      </c>
      <c r="F14" s="107">
        <f>F15</f>
        <v>36828</v>
      </c>
      <c r="G14" s="107"/>
      <c r="H14" s="107">
        <f>H15</f>
        <v>36828</v>
      </c>
      <c r="I14" s="107">
        <f>I15</f>
        <v>37712</v>
      </c>
      <c r="J14" s="107"/>
      <c r="K14" s="107">
        <f>K15</f>
        <v>37712</v>
      </c>
      <c r="L14" s="64"/>
      <c r="M14" s="64"/>
    </row>
    <row r="15" spans="1:13" ht="18.75" x14ac:dyDescent="0.3">
      <c r="A15" s="108" t="s">
        <v>527</v>
      </c>
      <c r="B15" s="109" t="s">
        <v>528</v>
      </c>
      <c r="C15" s="110">
        <f>C16+C17+C18+C19</f>
        <v>35965</v>
      </c>
      <c r="D15" s="110"/>
      <c r="E15" s="110">
        <f>E16+E17+E18+E19</f>
        <v>35965</v>
      </c>
      <c r="F15" s="110">
        <f>F16+F17+F18+F19</f>
        <v>36828</v>
      </c>
      <c r="G15" s="110"/>
      <c r="H15" s="110">
        <f>H16+H17+H18+H19</f>
        <v>36828</v>
      </c>
      <c r="I15" s="110">
        <f>I16+I17+I18+I19</f>
        <v>37712</v>
      </c>
      <c r="J15" s="110"/>
      <c r="K15" s="110">
        <f>K16+K17+K18+K19</f>
        <v>37712</v>
      </c>
      <c r="L15" s="65"/>
      <c r="M15" s="65"/>
    </row>
    <row r="16" spans="1:13" ht="75" x14ac:dyDescent="0.3">
      <c r="A16" s="108" t="s">
        <v>529</v>
      </c>
      <c r="B16" s="109" t="s">
        <v>530</v>
      </c>
      <c r="C16" s="110">
        <v>35727</v>
      </c>
      <c r="D16" s="110"/>
      <c r="E16" s="110">
        <v>35727</v>
      </c>
      <c r="F16" s="110">
        <v>36584</v>
      </c>
      <c r="G16" s="110"/>
      <c r="H16" s="110">
        <v>36584</v>
      </c>
      <c r="I16" s="110">
        <v>37462</v>
      </c>
      <c r="J16" s="110"/>
      <c r="K16" s="110">
        <v>37462</v>
      </c>
      <c r="L16" s="65"/>
      <c r="M16" s="65"/>
    </row>
    <row r="17" spans="1:13" ht="112.5" x14ac:dyDescent="0.3">
      <c r="A17" s="108" t="s">
        <v>531</v>
      </c>
      <c r="B17" s="109" t="s">
        <v>532</v>
      </c>
      <c r="C17" s="110">
        <v>34</v>
      </c>
      <c r="D17" s="110"/>
      <c r="E17" s="110">
        <v>34</v>
      </c>
      <c r="F17" s="110">
        <v>35</v>
      </c>
      <c r="G17" s="110"/>
      <c r="H17" s="110">
        <v>35</v>
      </c>
      <c r="I17" s="110">
        <v>36</v>
      </c>
      <c r="J17" s="110"/>
      <c r="K17" s="110">
        <v>36</v>
      </c>
      <c r="L17" s="65"/>
      <c r="M17" s="65"/>
    </row>
    <row r="18" spans="1:13" ht="56.25" x14ac:dyDescent="0.3">
      <c r="A18" s="108" t="s">
        <v>533</v>
      </c>
      <c r="B18" s="109" t="s">
        <v>534</v>
      </c>
      <c r="C18" s="110">
        <v>201</v>
      </c>
      <c r="D18" s="110"/>
      <c r="E18" s="110">
        <v>201</v>
      </c>
      <c r="F18" s="110">
        <v>206</v>
      </c>
      <c r="G18" s="110"/>
      <c r="H18" s="110">
        <v>206</v>
      </c>
      <c r="I18" s="110">
        <v>211</v>
      </c>
      <c r="J18" s="110"/>
      <c r="K18" s="110">
        <v>211</v>
      </c>
      <c r="L18" s="65"/>
      <c r="M18" s="65"/>
    </row>
    <row r="19" spans="1:13" ht="93.75" x14ac:dyDescent="0.3">
      <c r="A19" s="108" t="s">
        <v>535</v>
      </c>
      <c r="B19" s="109" t="s">
        <v>536</v>
      </c>
      <c r="C19" s="110">
        <v>3</v>
      </c>
      <c r="D19" s="110"/>
      <c r="E19" s="110">
        <v>3</v>
      </c>
      <c r="F19" s="110">
        <v>3</v>
      </c>
      <c r="G19" s="110"/>
      <c r="H19" s="110">
        <v>3</v>
      </c>
      <c r="I19" s="110">
        <v>3</v>
      </c>
      <c r="J19" s="110"/>
      <c r="K19" s="110">
        <v>3</v>
      </c>
      <c r="L19" s="65"/>
      <c r="M19" s="65"/>
    </row>
    <row r="20" spans="1:13" ht="37.5" x14ac:dyDescent="0.3">
      <c r="A20" s="106" t="s">
        <v>537</v>
      </c>
      <c r="B20" s="83" t="s">
        <v>538</v>
      </c>
      <c r="C20" s="107">
        <f>C21</f>
        <v>21039.599999999999</v>
      </c>
      <c r="D20" s="107"/>
      <c r="E20" s="107">
        <f>E21</f>
        <v>21039.599999999999</v>
      </c>
      <c r="F20" s="107">
        <f>F21</f>
        <v>21728</v>
      </c>
      <c r="G20" s="107"/>
      <c r="H20" s="107">
        <f>H21</f>
        <v>21728</v>
      </c>
      <c r="I20" s="107">
        <f>I21</f>
        <v>21542.6</v>
      </c>
      <c r="J20" s="107"/>
      <c r="K20" s="107">
        <f>K21</f>
        <v>21542.6</v>
      </c>
      <c r="L20" s="64"/>
      <c r="M20" s="64"/>
    </row>
    <row r="21" spans="1:13" ht="37.5" x14ac:dyDescent="0.3">
      <c r="A21" s="108" t="s">
        <v>539</v>
      </c>
      <c r="B21" s="109" t="s">
        <v>540</v>
      </c>
      <c r="C21" s="110">
        <f>C22+C23+C24+C25</f>
        <v>21039.599999999999</v>
      </c>
      <c r="D21" s="110"/>
      <c r="E21" s="110">
        <f>E22+E23+E24+E25</f>
        <v>21039.599999999999</v>
      </c>
      <c r="F21" s="110">
        <f>F22+F23+F24+F25</f>
        <v>21728</v>
      </c>
      <c r="G21" s="110"/>
      <c r="H21" s="110">
        <f>H22+H23+H24+H25</f>
        <v>21728</v>
      </c>
      <c r="I21" s="110">
        <f>I22+I23+I24+I25</f>
        <v>21542.6</v>
      </c>
      <c r="J21" s="110"/>
      <c r="K21" s="110">
        <f>K22+K23+K24+K25</f>
        <v>21542.6</v>
      </c>
      <c r="L21" s="65"/>
      <c r="M21" s="65"/>
    </row>
    <row r="22" spans="1:13" ht="112.5" x14ac:dyDescent="0.3">
      <c r="A22" s="108" t="s">
        <v>541</v>
      </c>
      <c r="B22" s="109" t="s">
        <v>542</v>
      </c>
      <c r="C22" s="110">
        <v>9512.7000000000007</v>
      </c>
      <c r="D22" s="110"/>
      <c r="E22" s="110">
        <v>9512.7000000000007</v>
      </c>
      <c r="F22" s="110">
        <v>9721</v>
      </c>
      <c r="G22" s="110"/>
      <c r="H22" s="110">
        <v>9721</v>
      </c>
      <c r="I22" s="110">
        <v>9484.9</v>
      </c>
      <c r="J22" s="110"/>
      <c r="K22" s="110">
        <v>9484.9</v>
      </c>
      <c r="L22" s="65"/>
      <c r="M22" s="65"/>
    </row>
    <row r="23" spans="1:13" ht="131.25" x14ac:dyDescent="0.3">
      <c r="A23" s="108" t="s">
        <v>543</v>
      </c>
      <c r="B23" s="109" t="s">
        <v>544</v>
      </c>
      <c r="C23" s="110">
        <v>52.7</v>
      </c>
      <c r="D23" s="110"/>
      <c r="E23" s="110">
        <v>52.7</v>
      </c>
      <c r="F23" s="110">
        <v>54.5</v>
      </c>
      <c r="G23" s="110"/>
      <c r="H23" s="110">
        <v>54.5</v>
      </c>
      <c r="I23" s="110">
        <v>54.8</v>
      </c>
      <c r="J23" s="110"/>
      <c r="K23" s="110">
        <v>54.8</v>
      </c>
      <c r="L23" s="65"/>
      <c r="M23" s="65"/>
    </row>
    <row r="24" spans="1:13" ht="112.5" x14ac:dyDescent="0.3">
      <c r="A24" s="108" t="s">
        <v>545</v>
      </c>
      <c r="B24" s="109" t="s">
        <v>546</v>
      </c>
      <c r="C24" s="110">
        <v>12667.1</v>
      </c>
      <c r="D24" s="110"/>
      <c r="E24" s="110">
        <v>12667.1</v>
      </c>
      <c r="F24" s="110">
        <v>13157.1</v>
      </c>
      <c r="G24" s="110"/>
      <c r="H24" s="110">
        <v>13157.1</v>
      </c>
      <c r="I24" s="110">
        <v>13220.1</v>
      </c>
      <c r="J24" s="110"/>
      <c r="K24" s="110">
        <v>13220.1</v>
      </c>
      <c r="L24" s="65"/>
      <c r="M24" s="65"/>
    </row>
    <row r="25" spans="1:13" ht="112.5" x14ac:dyDescent="0.3">
      <c r="A25" s="108" t="s">
        <v>547</v>
      </c>
      <c r="B25" s="109" t="s">
        <v>548</v>
      </c>
      <c r="C25" s="110">
        <v>-1192.9000000000001</v>
      </c>
      <c r="D25" s="110"/>
      <c r="E25" s="110">
        <v>-1192.9000000000001</v>
      </c>
      <c r="F25" s="110">
        <v>-1204.5999999999999</v>
      </c>
      <c r="G25" s="110"/>
      <c r="H25" s="110">
        <v>-1204.5999999999999</v>
      </c>
      <c r="I25" s="110">
        <v>-1217.2</v>
      </c>
      <c r="J25" s="110"/>
      <c r="K25" s="110">
        <v>-1217.2</v>
      </c>
      <c r="L25" s="65"/>
      <c r="M25" s="65"/>
    </row>
    <row r="26" spans="1:13" ht="18.75" x14ac:dyDescent="0.3">
      <c r="A26" s="106" t="s">
        <v>549</v>
      </c>
      <c r="B26" s="83" t="s">
        <v>550</v>
      </c>
      <c r="C26" s="107">
        <f>C27+C29</f>
        <v>2432</v>
      </c>
      <c r="D26" s="107"/>
      <c r="E26" s="107">
        <f>E27+E29</f>
        <v>2432</v>
      </c>
      <c r="F26" s="107">
        <f>F27+F29</f>
        <v>2498</v>
      </c>
      <c r="G26" s="107"/>
      <c r="H26" s="107">
        <f>H27+H29</f>
        <v>2498</v>
      </c>
      <c r="I26" s="107">
        <f>I27+I29</f>
        <v>2498</v>
      </c>
      <c r="J26" s="107"/>
      <c r="K26" s="107">
        <f>K27+K29</f>
        <v>2498</v>
      </c>
      <c r="L26" s="64"/>
      <c r="M26" s="64"/>
    </row>
    <row r="27" spans="1:13" ht="18.75" x14ac:dyDescent="0.3">
      <c r="A27" s="108" t="s">
        <v>551</v>
      </c>
      <c r="B27" s="109" t="s">
        <v>552</v>
      </c>
      <c r="C27" s="110">
        <f>C28</f>
        <v>2082</v>
      </c>
      <c r="D27" s="110"/>
      <c r="E27" s="110">
        <f>E28</f>
        <v>2082</v>
      </c>
      <c r="F27" s="110">
        <f>F28</f>
        <v>2138</v>
      </c>
      <c r="G27" s="110"/>
      <c r="H27" s="110">
        <f>H28</f>
        <v>2138</v>
      </c>
      <c r="I27" s="110">
        <f>I28</f>
        <v>2138</v>
      </c>
      <c r="J27" s="110"/>
      <c r="K27" s="110">
        <f>K28</f>
        <v>2138</v>
      </c>
      <c r="L27" s="65"/>
      <c r="M27" s="65"/>
    </row>
    <row r="28" spans="1:13" ht="18.75" x14ac:dyDescent="0.3">
      <c r="A28" s="108" t="s">
        <v>553</v>
      </c>
      <c r="B28" s="109" t="s">
        <v>552</v>
      </c>
      <c r="C28" s="110">
        <v>2082</v>
      </c>
      <c r="D28" s="110"/>
      <c r="E28" s="110">
        <v>2082</v>
      </c>
      <c r="F28" s="110">
        <v>2138</v>
      </c>
      <c r="G28" s="110"/>
      <c r="H28" s="110">
        <v>2138</v>
      </c>
      <c r="I28" s="110">
        <v>2138</v>
      </c>
      <c r="J28" s="110"/>
      <c r="K28" s="110">
        <v>2138</v>
      </c>
      <c r="L28" s="65"/>
      <c r="M28" s="65"/>
    </row>
    <row r="29" spans="1:13" ht="27.75" customHeight="1" x14ac:dyDescent="0.3">
      <c r="A29" s="108" t="s">
        <v>554</v>
      </c>
      <c r="B29" s="109" t="s">
        <v>555</v>
      </c>
      <c r="C29" s="110">
        <f>C30</f>
        <v>350</v>
      </c>
      <c r="D29" s="110"/>
      <c r="E29" s="110">
        <f>E30</f>
        <v>350</v>
      </c>
      <c r="F29" s="110">
        <f>F30</f>
        <v>360</v>
      </c>
      <c r="G29" s="110"/>
      <c r="H29" s="110">
        <f>H30</f>
        <v>360</v>
      </c>
      <c r="I29" s="110">
        <f>I30</f>
        <v>360</v>
      </c>
      <c r="J29" s="110"/>
      <c r="K29" s="110">
        <f>K30</f>
        <v>360</v>
      </c>
      <c r="L29" s="65"/>
      <c r="M29" s="65"/>
    </row>
    <row r="30" spans="1:13" ht="37.5" x14ac:dyDescent="0.3">
      <c r="A30" s="108" t="s">
        <v>556</v>
      </c>
      <c r="B30" s="109" t="s">
        <v>557</v>
      </c>
      <c r="C30" s="110">
        <v>350</v>
      </c>
      <c r="D30" s="110"/>
      <c r="E30" s="110">
        <v>350</v>
      </c>
      <c r="F30" s="110">
        <v>360</v>
      </c>
      <c r="G30" s="110"/>
      <c r="H30" s="110">
        <v>360</v>
      </c>
      <c r="I30" s="110">
        <v>360</v>
      </c>
      <c r="J30" s="110"/>
      <c r="K30" s="110">
        <v>360</v>
      </c>
      <c r="L30" s="65"/>
      <c r="M30" s="65"/>
    </row>
    <row r="31" spans="1:13" ht="18.75" x14ac:dyDescent="0.3">
      <c r="A31" s="106" t="s">
        <v>558</v>
      </c>
      <c r="B31" s="83" t="s">
        <v>559</v>
      </c>
      <c r="C31" s="107">
        <f>C34+C33+C37</f>
        <v>19016</v>
      </c>
      <c r="D31" s="107"/>
      <c r="E31" s="107">
        <f>E34+E33+E37</f>
        <v>19016</v>
      </c>
      <c r="F31" s="107">
        <f>F34+F33+F37</f>
        <v>20238</v>
      </c>
      <c r="G31" s="107"/>
      <c r="H31" s="107">
        <f>H34+H33+H37</f>
        <v>20238</v>
      </c>
      <c r="I31" s="107">
        <f>I34+I33+I37</f>
        <v>20616</v>
      </c>
      <c r="J31" s="107"/>
      <c r="K31" s="107">
        <f>K34+K33+K37</f>
        <v>20616</v>
      </c>
      <c r="L31" s="64"/>
      <c r="M31" s="64"/>
    </row>
    <row r="32" spans="1:13" ht="18.75" x14ac:dyDescent="0.3">
      <c r="A32" s="111" t="s">
        <v>768</v>
      </c>
      <c r="B32" s="85" t="s">
        <v>769</v>
      </c>
      <c r="C32" s="112">
        <f>C33</f>
        <v>1652</v>
      </c>
      <c r="D32" s="112"/>
      <c r="E32" s="112">
        <f>E33</f>
        <v>1652</v>
      </c>
      <c r="F32" s="112">
        <f>F33</f>
        <v>1675</v>
      </c>
      <c r="G32" s="112"/>
      <c r="H32" s="112">
        <f>H33</f>
        <v>1675</v>
      </c>
      <c r="I32" s="112">
        <f>I33</f>
        <v>1800</v>
      </c>
      <c r="J32" s="112"/>
      <c r="K32" s="112">
        <f>K33</f>
        <v>1800</v>
      </c>
      <c r="L32" s="66"/>
      <c r="M32" s="66"/>
    </row>
    <row r="33" spans="1:13" ht="56.25" x14ac:dyDescent="0.3">
      <c r="A33" s="111" t="s">
        <v>560</v>
      </c>
      <c r="B33" s="85" t="s">
        <v>561</v>
      </c>
      <c r="C33" s="112">
        <v>1652</v>
      </c>
      <c r="D33" s="112"/>
      <c r="E33" s="112">
        <v>1652</v>
      </c>
      <c r="F33" s="112">
        <v>1675</v>
      </c>
      <c r="G33" s="112"/>
      <c r="H33" s="112">
        <v>1675</v>
      </c>
      <c r="I33" s="112">
        <v>1800</v>
      </c>
      <c r="J33" s="112"/>
      <c r="K33" s="112">
        <v>1800</v>
      </c>
      <c r="L33" s="66"/>
      <c r="M33" s="66"/>
    </row>
    <row r="34" spans="1:13" ht="18.75" x14ac:dyDescent="0.3">
      <c r="A34" s="108" t="s">
        <v>562</v>
      </c>
      <c r="B34" s="109" t="s">
        <v>563</v>
      </c>
      <c r="C34" s="110">
        <f>C35+C36</f>
        <v>12963</v>
      </c>
      <c r="D34" s="110"/>
      <c r="E34" s="110">
        <f>E35+E36</f>
        <v>12963</v>
      </c>
      <c r="F34" s="110">
        <f>F35+F36</f>
        <v>13428</v>
      </c>
      <c r="G34" s="110"/>
      <c r="H34" s="110">
        <f>H35+H36</f>
        <v>13428</v>
      </c>
      <c r="I34" s="110">
        <f>I35+I36</f>
        <v>13864</v>
      </c>
      <c r="J34" s="110"/>
      <c r="K34" s="110">
        <f>K35+K36</f>
        <v>13864</v>
      </c>
      <c r="L34" s="65"/>
      <c r="M34" s="65"/>
    </row>
    <row r="35" spans="1:13" ht="18.75" x14ac:dyDescent="0.3">
      <c r="A35" s="108" t="s">
        <v>564</v>
      </c>
      <c r="B35" s="109" t="s">
        <v>565</v>
      </c>
      <c r="C35" s="110">
        <v>1337</v>
      </c>
      <c r="D35" s="110"/>
      <c r="E35" s="110">
        <v>1337</v>
      </c>
      <c r="F35" s="110">
        <v>1337</v>
      </c>
      <c r="G35" s="110"/>
      <c r="H35" s="110">
        <v>1337</v>
      </c>
      <c r="I35" s="110">
        <v>1337</v>
      </c>
      <c r="J35" s="110"/>
      <c r="K35" s="110">
        <v>1337</v>
      </c>
      <c r="L35" s="65"/>
      <c r="M35" s="65"/>
    </row>
    <row r="36" spans="1:13" ht="18.75" x14ac:dyDescent="0.3">
      <c r="A36" s="108" t="s">
        <v>566</v>
      </c>
      <c r="B36" s="109" t="s">
        <v>567</v>
      </c>
      <c r="C36" s="110">
        <v>11626</v>
      </c>
      <c r="D36" s="110"/>
      <c r="E36" s="110">
        <v>11626</v>
      </c>
      <c r="F36" s="110">
        <v>12091</v>
      </c>
      <c r="G36" s="110"/>
      <c r="H36" s="110">
        <v>12091</v>
      </c>
      <c r="I36" s="110">
        <v>12527</v>
      </c>
      <c r="J36" s="110"/>
      <c r="K36" s="110">
        <v>12527</v>
      </c>
      <c r="L36" s="65"/>
      <c r="M36" s="65"/>
    </row>
    <row r="37" spans="1:13" ht="18.75" x14ac:dyDescent="0.3">
      <c r="A37" s="108" t="s">
        <v>568</v>
      </c>
      <c r="B37" s="109" t="s">
        <v>569</v>
      </c>
      <c r="C37" s="110">
        <f>SUM(C38:C39)</f>
        <v>4401</v>
      </c>
      <c r="D37" s="110"/>
      <c r="E37" s="110">
        <f>SUM(E38:E39)</f>
        <v>4401</v>
      </c>
      <c r="F37" s="110">
        <f>SUM(F38:F39)</f>
        <v>5135</v>
      </c>
      <c r="G37" s="110"/>
      <c r="H37" s="110">
        <f>SUM(H38:H39)</f>
        <v>5135</v>
      </c>
      <c r="I37" s="110">
        <f>SUM(I38:I39)</f>
        <v>4952</v>
      </c>
      <c r="J37" s="110"/>
      <c r="K37" s="110">
        <f>SUM(K38:K39)</f>
        <v>4952</v>
      </c>
      <c r="L37" s="65"/>
      <c r="M37" s="65"/>
    </row>
    <row r="38" spans="1:13" ht="37.5" x14ac:dyDescent="0.3">
      <c r="A38" s="108" t="s">
        <v>570</v>
      </c>
      <c r="B38" s="109" t="s">
        <v>770</v>
      </c>
      <c r="C38" s="110">
        <v>2239</v>
      </c>
      <c r="D38" s="110"/>
      <c r="E38" s="110">
        <v>2239</v>
      </c>
      <c r="F38" s="110">
        <v>2965</v>
      </c>
      <c r="G38" s="110"/>
      <c r="H38" s="110">
        <v>2965</v>
      </c>
      <c r="I38" s="110">
        <v>2786</v>
      </c>
      <c r="J38" s="110"/>
      <c r="K38" s="110">
        <v>2786</v>
      </c>
      <c r="L38" s="65"/>
      <c r="M38" s="65"/>
    </row>
    <row r="39" spans="1:13" ht="37.5" x14ac:dyDescent="0.3">
      <c r="A39" s="108" t="s">
        <v>571</v>
      </c>
      <c r="B39" s="109" t="s">
        <v>771</v>
      </c>
      <c r="C39" s="110">
        <v>2162</v>
      </c>
      <c r="D39" s="110"/>
      <c r="E39" s="110">
        <v>2162</v>
      </c>
      <c r="F39" s="110">
        <v>2170</v>
      </c>
      <c r="G39" s="110"/>
      <c r="H39" s="110">
        <v>2170</v>
      </c>
      <c r="I39" s="110">
        <v>2166</v>
      </c>
      <c r="J39" s="110"/>
      <c r="K39" s="110">
        <v>2166</v>
      </c>
      <c r="L39" s="65"/>
      <c r="M39" s="65"/>
    </row>
    <row r="40" spans="1:13" ht="18.75" x14ac:dyDescent="0.3">
      <c r="A40" s="106" t="s">
        <v>572</v>
      </c>
      <c r="B40" s="83" t="s">
        <v>573</v>
      </c>
      <c r="C40" s="107">
        <f>C41+C45+C43</f>
        <v>1204.2</v>
      </c>
      <c r="D40" s="107"/>
      <c r="E40" s="107">
        <f>E41+E45+E43</f>
        <v>1204.2</v>
      </c>
      <c r="F40" s="107">
        <f>F41+F45+F43</f>
        <v>1183.3000000000002</v>
      </c>
      <c r="G40" s="107"/>
      <c r="H40" s="107">
        <f>H41+H45+H43</f>
        <v>1183.3000000000002</v>
      </c>
      <c r="I40" s="107">
        <f>I41+I45+I43</f>
        <v>1195.5</v>
      </c>
      <c r="J40" s="107"/>
      <c r="K40" s="107">
        <f>K41+K45+K43</f>
        <v>1195.5</v>
      </c>
      <c r="L40" s="64"/>
      <c r="M40" s="64"/>
    </row>
    <row r="41" spans="1:13" ht="37.5" x14ac:dyDescent="0.3">
      <c r="A41" s="108" t="s">
        <v>574</v>
      </c>
      <c r="B41" s="109" t="s">
        <v>575</v>
      </c>
      <c r="C41" s="110">
        <f>C42</f>
        <v>1113</v>
      </c>
      <c r="D41" s="110"/>
      <c r="E41" s="110">
        <f>E42</f>
        <v>1113</v>
      </c>
      <c r="F41" s="110">
        <f>F42</f>
        <v>1090</v>
      </c>
      <c r="G41" s="110"/>
      <c r="H41" s="110">
        <f>H42</f>
        <v>1090</v>
      </c>
      <c r="I41" s="110">
        <f>I42</f>
        <v>1100</v>
      </c>
      <c r="J41" s="110"/>
      <c r="K41" s="110">
        <f>K42</f>
        <v>1100</v>
      </c>
      <c r="L41" s="65"/>
      <c r="M41" s="65"/>
    </row>
    <row r="42" spans="1:13" ht="56.25" x14ac:dyDescent="0.3">
      <c r="A42" s="108" t="s">
        <v>576</v>
      </c>
      <c r="B42" s="109" t="s">
        <v>577</v>
      </c>
      <c r="C42" s="110">
        <v>1113</v>
      </c>
      <c r="D42" s="110"/>
      <c r="E42" s="110">
        <v>1113</v>
      </c>
      <c r="F42" s="110">
        <v>1090</v>
      </c>
      <c r="G42" s="110"/>
      <c r="H42" s="110">
        <v>1090</v>
      </c>
      <c r="I42" s="110">
        <v>1100</v>
      </c>
      <c r="J42" s="110"/>
      <c r="K42" s="110">
        <v>1100</v>
      </c>
      <c r="L42" s="65"/>
      <c r="M42" s="65"/>
    </row>
    <row r="43" spans="1:13" ht="56.25" x14ac:dyDescent="0.3">
      <c r="A43" s="108" t="s">
        <v>578</v>
      </c>
      <c r="B43" s="109" t="s">
        <v>772</v>
      </c>
      <c r="C43" s="110">
        <f>C44</f>
        <v>52.8</v>
      </c>
      <c r="D43" s="110"/>
      <c r="E43" s="110">
        <f>E44</f>
        <v>52.8</v>
      </c>
      <c r="F43" s="110">
        <f>F44</f>
        <v>54.9</v>
      </c>
      <c r="G43" s="110"/>
      <c r="H43" s="110">
        <f>H44</f>
        <v>54.9</v>
      </c>
      <c r="I43" s="110">
        <f>I44</f>
        <v>57.1</v>
      </c>
      <c r="J43" s="110"/>
      <c r="K43" s="110">
        <f>K44</f>
        <v>57.1</v>
      </c>
      <c r="L43" s="65"/>
      <c r="M43" s="65"/>
    </row>
    <row r="44" spans="1:13" ht="75" x14ac:dyDescent="0.3">
      <c r="A44" s="108" t="s">
        <v>579</v>
      </c>
      <c r="B44" s="109" t="s">
        <v>773</v>
      </c>
      <c r="C44" s="110">
        <v>52.8</v>
      </c>
      <c r="D44" s="110"/>
      <c r="E44" s="110">
        <v>52.8</v>
      </c>
      <c r="F44" s="110">
        <v>54.9</v>
      </c>
      <c r="G44" s="110"/>
      <c r="H44" s="110">
        <v>54.9</v>
      </c>
      <c r="I44" s="110">
        <v>57.1</v>
      </c>
      <c r="J44" s="110"/>
      <c r="K44" s="110">
        <v>57.1</v>
      </c>
      <c r="L44" s="65"/>
      <c r="M44" s="65"/>
    </row>
    <row r="45" spans="1:13" ht="37.5" x14ac:dyDescent="0.3">
      <c r="A45" s="108" t="s">
        <v>580</v>
      </c>
      <c r="B45" s="109" t="s">
        <v>581</v>
      </c>
      <c r="C45" s="110">
        <f>C46</f>
        <v>38.4</v>
      </c>
      <c r="D45" s="110"/>
      <c r="E45" s="110">
        <f>E46</f>
        <v>38.4</v>
      </c>
      <c r="F45" s="110">
        <f>F46</f>
        <v>38.4</v>
      </c>
      <c r="G45" s="110"/>
      <c r="H45" s="110">
        <f>H46</f>
        <v>38.4</v>
      </c>
      <c r="I45" s="110">
        <f>I46</f>
        <v>38.4</v>
      </c>
      <c r="J45" s="110"/>
      <c r="K45" s="110">
        <f>K46</f>
        <v>38.4</v>
      </c>
      <c r="L45" s="65"/>
      <c r="M45" s="65"/>
    </row>
    <row r="46" spans="1:13" ht="93.75" x14ac:dyDescent="0.3">
      <c r="A46" s="108" t="s">
        <v>582</v>
      </c>
      <c r="B46" s="109" t="s">
        <v>583</v>
      </c>
      <c r="C46" s="110">
        <v>38.4</v>
      </c>
      <c r="D46" s="110"/>
      <c r="E46" s="110">
        <v>38.4</v>
      </c>
      <c r="F46" s="110">
        <v>38.4</v>
      </c>
      <c r="G46" s="110"/>
      <c r="H46" s="110">
        <v>38.4</v>
      </c>
      <c r="I46" s="110">
        <v>38.4</v>
      </c>
      <c r="J46" s="110"/>
      <c r="K46" s="110">
        <v>38.4</v>
      </c>
      <c r="L46" s="65"/>
      <c r="M46" s="65"/>
    </row>
    <row r="47" spans="1:13" ht="18.75" x14ac:dyDescent="0.3">
      <c r="A47" s="104"/>
      <c r="B47" s="82" t="s">
        <v>584</v>
      </c>
      <c r="C47" s="105">
        <f>C48+C55+C60+C66+C72</f>
        <v>19532.300000000003</v>
      </c>
      <c r="D47" s="105"/>
      <c r="E47" s="105">
        <f>E48+E55+E60+E66+E72</f>
        <v>19532.300000000003</v>
      </c>
      <c r="F47" s="105">
        <f>F48+F55+F60+F66+F72</f>
        <v>19987.900000000001</v>
      </c>
      <c r="G47" s="105"/>
      <c r="H47" s="105">
        <f>H48+H55+H60+H66+H72</f>
        <v>19987.900000000001</v>
      </c>
      <c r="I47" s="105">
        <f>I48+I55+I60+I66+I72</f>
        <v>20504</v>
      </c>
      <c r="J47" s="105"/>
      <c r="K47" s="105">
        <f>K48+K55+K60+K66+K72</f>
        <v>20504</v>
      </c>
      <c r="L47" s="63"/>
      <c r="M47" s="63"/>
    </row>
    <row r="48" spans="1:13" ht="42.75" customHeight="1" x14ac:dyDescent="0.3">
      <c r="A48" s="106" t="s">
        <v>585</v>
      </c>
      <c r="B48" s="83" t="s">
        <v>586</v>
      </c>
      <c r="C48" s="107">
        <f>C49+C54</f>
        <v>6690.7</v>
      </c>
      <c r="D48" s="107"/>
      <c r="E48" s="107">
        <f>E49+E54</f>
        <v>6690.7</v>
      </c>
      <c r="F48" s="107">
        <f>F49+F54</f>
        <v>6690.7</v>
      </c>
      <c r="G48" s="107"/>
      <c r="H48" s="107">
        <f>H49+H54</f>
        <v>6690.7</v>
      </c>
      <c r="I48" s="107">
        <f>I49+I54</f>
        <v>6690.7</v>
      </c>
      <c r="J48" s="107"/>
      <c r="K48" s="107">
        <f>K49+K54</f>
        <v>6690.7</v>
      </c>
      <c r="L48" s="64"/>
      <c r="M48" s="64"/>
    </row>
    <row r="49" spans="1:13" ht="93.75" x14ac:dyDescent="0.3">
      <c r="A49" s="108" t="s">
        <v>587</v>
      </c>
      <c r="B49" s="109" t="s">
        <v>588</v>
      </c>
      <c r="C49" s="110">
        <f>C50+C51+C52</f>
        <v>5864.0999999999995</v>
      </c>
      <c r="D49" s="110"/>
      <c r="E49" s="110">
        <f>E50+E51+E52</f>
        <v>5864.0999999999995</v>
      </c>
      <c r="F49" s="110">
        <f>F50+F51+F52</f>
        <v>5864.0999999999995</v>
      </c>
      <c r="G49" s="110"/>
      <c r="H49" s="110">
        <f>H50+H51+H52</f>
        <v>5864.0999999999995</v>
      </c>
      <c r="I49" s="110">
        <f>I50+I51+I52</f>
        <v>5864.0999999999995</v>
      </c>
      <c r="J49" s="110"/>
      <c r="K49" s="110">
        <f>K50+K51+K52</f>
        <v>5864.0999999999995</v>
      </c>
      <c r="L49" s="65"/>
      <c r="M49" s="65"/>
    </row>
    <row r="50" spans="1:13" ht="93.75" x14ac:dyDescent="0.3">
      <c r="A50" s="108" t="s">
        <v>589</v>
      </c>
      <c r="B50" s="109" t="s">
        <v>774</v>
      </c>
      <c r="C50" s="110">
        <v>5227.8999999999996</v>
      </c>
      <c r="D50" s="110"/>
      <c r="E50" s="110">
        <v>5227.8999999999996</v>
      </c>
      <c r="F50" s="110">
        <v>5227.8999999999996</v>
      </c>
      <c r="G50" s="110"/>
      <c r="H50" s="110">
        <v>5227.8999999999996</v>
      </c>
      <c r="I50" s="110">
        <v>5227.8999999999996</v>
      </c>
      <c r="J50" s="110"/>
      <c r="K50" s="110">
        <v>5227.8999999999996</v>
      </c>
      <c r="L50" s="65"/>
      <c r="M50" s="65"/>
    </row>
    <row r="51" spans="1:13" ht="75" x14ac:dyDescent="0.3">
      <c r="A51" s="108" t="s">
        <v>590</v>
      </c>
      <c r="B51" s="109" t="s">
        <v>775</v>
      </c>
      <c r="C51" s="110">
        <v>189.5</v>
      </c>
      <c r="D51" s="110"/>
      <c r="E51" s="110">
        <v>189.5</v>
      </c>
      <c r="F51" s="110">
        <v>189.5</v>
      </c>
      <c r="G51" s="110"/>
      <c r="H51" s="110">
        <v>189.5</v>
      </c>
      <c r="I51" s="110">
        <v>189.5</v>
      </c>
      <c r="J51" s="110"/>
      <c r="K51" s="110">
        <v>189.5</v>
      </c>
      <c r="L51" s="65"/>
      <c r="M51" s="65"/>
    </row>
    <row r="52" spans="1:13" ht="75" x14ac:dyDescent="0.3">
      <c r="A52" s="108" t="s">
        <v>591</v>
      </c>
      <c r="B52" s="109" t="s">
        <v>592</v>
      </c>
      <c r="C52" s="110">
        <v>446.7</v>
      </c>
      <c r="D52" s="110"/>
      <c r="E52" s="110">
        <v>446.7</v>
      </c>
      <c r="F52" s="110">
        <v>446.7</v>
      </c>
      <c r="G52" s="110"/>
      <c r="H52" s="110">
        <v>446.7</v>
      </c>
      <c r="I52" s="110">
        <v>446.7</v>
      </c>
      <c r="J52" s="110"/>
      <c r="K52" s="110">
        <v>446.7</v>
      </c>
      <c r="L52" s="65"/>
      <c r="M52" s="65"/>
    </row>
    <row r="53" spans="1:13" ht="75" customHeight="1" x14ac:dyDescent="0.3">
      <c r="A53" s="108" t="s">
        <v>593</v>
      </c>
      <c r="B53" s="109" t="s">
        <v>776</v>
      </c>
      <c r="C53" s="110">
        <f>C54</f>
        <v>826.6</v>
      </c>
      <c r="D53" s="110"/>
      <c r="E53" s="110">
        <f>E54</f>
        <v>826.6</v>
      </c>
      <c r="F53" s="110">
        <f>F54</f>
        <v>826.6</v>
      </c>
      <c r="G53" s="110"/>
      <c r="H53" s="110">
        <f>H54</f>
        <v>826.6</v>
      </c>
      <c r="I53" s="110">
        <f>I54</f>
        <v>826.6</v>
      </c>
      <c r="J53" s="110"/>
      <c r="K53" s="110">
        <f>K54</f>
        <v>826.6</v>
      </c>
      <c r="L53" s="65"/>
      <c r="M53" s="65"/>
    </row>
    <row r="54" spans="1:13" ht="93.75" x14ac:dyDescent="0.3">
      <c r="A54" s="108" t="s">
        <v>594</v>
      </c>
      <c r="B54" s="109" t="s">
        <v>777</v>
      </c>
      <c r="C54" s="110">
        <v>826.6</v>
      </c>
      <c r="D54" s="110"/>
      <c r="E54" s="110">
        <v>826.6</v>
      </c>
      <c r="F54" s="110">
        <v>826.6</v>
      </c>
      <c r="G54" s="110"/>
      <c r="H54" s="110">
        <v>826.6</v>
      </c>
      <c r="I54" s="110">
        <v>826.6</v>
      </c>
      <c r="J54" s="110"/>
      <c r="K54" s="110">
        <v>826.6</v>
      </c>
      <c r="L54" s="65"/>
      <c r="M54" s="65"/>
    </row>
    <row r="55" spans="1:13" ht="18.75" x14ac:dyDescent="0.3">
      <c r="A55" s="106" t="s">
        <v>595</v>
      </c>
      <c r="B55" s="83" t="s">
        <v>596</v>
      </c>
      <c r="C55" s="107">
        <f>C56</f>
        <v>151.5</v>
      </c>
      <c r="D55" s="107"/>
      <c r="E55" s="107">
        <f>E56</f>
        <v>151.5</v>
      </c>
      <c r="F55" s="107">
        <f>F56</f>
        <v>151.5</v>
      </c>
      <c r="G55" s="107"/>
      <c r="H55" s="107">
        <f>H56</f>
        <v>151.5</v>
      </c>
      <c r="I55" s="107">
        <f>I56</f>
        <v>151.5</v>
      </c>
      <c r="J55" s="107"/>
      <c r="K55" s="107">
        <f>K56</f>
        <v>151.5</v>
      </c>
      <c r="L55" s="64"/>
      <c r="M55" s="64"/>
    </row>
    <row r="56" spans="1:13" ht="18.75" x14ac:dyDescent="0.3">
      <c r="A56" s="108" t="s">
        <v>597</v>
      </c>
      <c r="B56" s="109" t="s">
        <v>598</v>
      </c>
      <c r="C56" s="110">
        <f>C57+C58+C59</f>
        <v>151.5</v>
      </c>
      <c r="D56" s="110"/>
      <c r="E56" s="110">
        <f>E57+E58+E59</f>
        <v>151.5</v>
      </c>
      <c r="F56" s="110">
        <f>F57+F58+F59</f>
        <v>151.5</v>
      </c>
      <c r="G56" s="110"/>
      <c r="H56" s="110">
        <f>H57+H58+H59</f>
        <v>151.5</v>
      </c>
      <c r="I56" s="110">
        <f>I57+I58+I59</f>
        <v>151.5</v>
      </c>
      <c r="J56" s="110"/>
      <c r="K56" s="110">
        <f>K57+K58+K59</f>
        <v>151.5</v>
      </c>
      <c r="L56" s="65"/>
      <c r="M56" s="65"/>
    </row>
    <row r="57" spans="1:13" ht="37.5" x14ac:dyDescent="0.3">
      <c r="A57" s="108" t="s">
        <v>599</v>
      </c>
      <c r="B57" s="109" t="s">
        <v>600</v>
      </c>
      <c r="C57" s="110">
        <v>151</v>
      </c>
      <c r="D57" s="110"/>
      <c r="E57" s="110">
        <v>151</v>
      </c>
      <c r="F57" s="110">
        <v>151</v>
      </c>
      <c r="G57" s="110"/>
      <c r="H57" s="110">
        <v>151</v>
      </c>
      <c r="I57" s="110">
        <v>151</v>
      </c>
      <c r="J57" s="110"/>
      <c r="K57" s="110">
        <v>151</v>
      </c>
      <c r="L57" s="65"/>
      <c r="M57" s="65"/>
    </row>
    <row r="58" spans="1:13" ht="18.75" x14ac:dyDescent="0.3">
      <c r="A58" s="108" t="s">
        <v>601</v>
      </c>
      <c r="B58" s="109" t="s">
        <v>602</v>
      </c>
      <c r="C58" s="110">
        <v>0.5</v>
      </c>
      <c r="D58" s="110"/>
      <c r="E58" s="110">
        <v>0.5</v>
      </c>
      <c r="F58" s="110">
        <v>0.5</v>
      </c>
      <c r="G58" s="110"/>
      <c r="H58" s="110">
        <v>0.5</v>
      </c>
      <c r="I58" s="110">
        <v>0.5</v>
      </c>
      <c r="J58" s="110"/>
      <c r="K58" s="110">
        <v>0.5</v>
      </c>
      <c r="L58" s="65"/>
      <c r="M58" s="65"/>
    </row>
    <row r="59" spans="1:13" ht="18.75" hidden="1" x14ac:dyDescent="0.3">
      <c r="A59" s="108" t="s">
        <v>603</v>
      </c>
      <c r="B59" s="109" t="s">
        <v>604</v>
      </c>
      <c r="C59" s="110">
        <v>0</v>
      </c>
      <c r="D59" s="110"/>
      <c r="E59" s="110">
        <v>0</v>
      </c>
      <c r="F59" s="110">
        <v>0</v>
      </c>
      <c r="G59" s="110"/>
      <c r="H59" s="110">
        <v>0</v>
      </c>
      <c r="I59" s="110">
        <v>0</v>
      </c>
      <c r="J59" s="110"/>
      <c r="K59" s="110">
        <v>0</v>
      </c>
      <c r="L59" s="65"/>
      <c r="M59" s="65"/>
    </row>
    <row r="60" spans="1:13" ht="37.5" x14ac:dyDescent="0.3">
      <c r="A60" s="106" t="s">
        <v>605</v>
      </c>
      <c r="B60" s="83" t="s">
        <v>606</v>
      </c>
      <c r="C60" s="107">
        <f>C61+C63</f>
        <v>11700.400000000001</v>
      </c>
      <c r="D60" s="107"/>
      <c r="E60" s="107">
        <f>E61+E63</f>
        <v>11700.400000000001</v>
      </c>
      <c r="F60" s="107">
        <f>F61+F63</f>
        <v>12120.5</v>
      </c>
      <c r="G60" s="107"/>
      <c r="H60" s="107">
        <f>H61+H63</f>
        <v>12120.5</v>
      </c>
      <c r="I60" s="107">
        <f>I61+I63</f>
        <v>12599.7</v>
      </c>
      <c r="J60" s="107"/>
      <c r="K60" s="107">
        <f>K61+K63</f>
        <v>12599.7</v>
      </c>
      <c r="L60" s="64"/>
      <c r="M60" s="64"/>
    </row>
    <row r="61" spans="1:13" ht="18.75" x14ac:dyDescent="0.3">
      <c r="A61" s="108" t="s">
        <v>607</v>
      </c>
      <c r="B61" s="109" t="s">
        <v>608</v>
      </c>
      <c r="C61" s="110">
        <f>C62</f>
        <v>10909.7</v>
      </c>
      <c r="D61" s="110"/>
      <c r="E61" s="110">
        <f>E62</f>
        <v>10909.7</v>
      </c>
      <c r="F61" s="110">
        <f>F62</f>
        <v>11304</v>
      </c>
      <c r="G61" s="110"/>
      <c r="H61" s="110">
        <f>H62</f>
        <v>11304</v>
      </c>
      <c r="I61" s="110">
        <f>I62</f>
        <v>11756.1</v>
      </c>
      <c r="J61" s="110"/>
      <c r="K61" s="110">
        <f>K62</f>
        <v>11756.1</v>
      </c>
      <c r="L61" s="65"/>
      <c r="M61" s="65"/>
    </row>
    <row r="62" spans="1:13" ht="37.5" x14ac:dyDescent="0.3">
      <c r="A62" s="108" t="s">
        <v>609</v>
      </c>
      <c r="B62" s="109" t="s">
        <v>610</v>
      </c>
      <c r="C62" s="110">
        <v>10909.7</v>
      </c>
      <c r="D62" s="110"/>
      <c r="E62" s="110">
        <v>10909.7</v>
      </c>
      <c r="F62" s="110">
        <v>11304</v>
      </c>
      <c r="G62" s="110"/>
      <c r="H62" s="110">
        <v>11304</v>
      </c>
      <c r="I62" s="110">
        <v>11756.1</v>
      </c>
      <c r="J62" s="110"/>
      <c r="K62" s="110">
        <v>11756.1</v>
      </c>
      <c r="L62" s="65"/>
      <c r="M62" s="65"/>
    </row>
    <row r="63" spans="1:13" ht="18.75" x14ac:dyDescent="0.3">
      <c r="A63" s="108" t="s">
        <v>611</v>
      </c>
      <c r="B63" s="109" t="s">
        <v>612</v>
      </c>
      <c r="C63" s="110">
        <f>C64+C65</f>
        <v>790.7</v>
      </c>
      <c r="D63" s="110"/>
      <c r="E63" s="110">
        <f>E64+E65</f>
        <v>790.7</v>
      </c>
      <c r="F63" s="110">
        <f>F64+F65</f>
        <v>816.5</v>
      </c>
      <c r="G63" s="110"/>
      <c r="H63" s="110">
        <f>H64+H65</f>
        <v>816.5</v>
      </c>
      <c r="I63" s="110">
        <f>I64+I65</f>
        <v>843.6</v>
      </c>
      <c r="J63" s="110"/>
      <c r="K63" s="110">
        <f>K64+K65</f>
        <v>843.6</v>
      </c>
      <c r="L63" s="65"/>
      <c r="M63" s="65"/>
    </row>
    <row r="64" spans="1:13" ht="37.5" x14ac:dyDescent="0.3">
      <c r="A64" s="108" t="s">
        <v>613</v>
      </c>
      <c r="B64" s="109" t="s">
        <v>614</v>
      </c>
      <c r="C64" s="110">
        <v>790.7</v>
      </c>
      <c r="D64" s="110"/>
      <c r="E64" s="110">
        <v>790.7</v>
      </c>
      <c r="F64" s="110">
        <v>816.5</v>
      </c>
      <c r="G64" s="110"/>
      <c r="H64" s="110">
        <v>816.5</v>
      </c>
      <c r="I64" s="110">
        <v>843.6</v>
      </c>
      <c r="J64" s="110"/>
      <c r="K64" s="110">
        <v>843.6</v>
      </c>
      <c r="L64" s="65"/>
      <c r="M64" s="65"/>
    </row>
    <row r="65" spans="1:13" ht="18.75" hidden="1" x14ac:dyDescent="0.3">
      <c r="A65" s="108" t="s">
        <v>615</v>
      </c>
      <c r="B65" s="109" t="s">
        <v>616</v>
      </c>
      <c r="C65" s="110">
        <v>0</v>
      </c>
      <c r="D65" s="110"/>
      <c r="E65" s="110">
        <v>0</v>
      </c>
      <c r="F65" s="110">
        <v>0</v>
      </c>
      <c r="G65" s="110"/>
      <c r="H65" s="110">
        <v>0</v>
      </c>
      <c r="I65" s="110"/>
      <c r="J65" s="110"/>
      <c r="K65" s="110"/>
      <c r="L65" s="65"/>
      <c r="M65" s="65"/>
    </row>
    <row r="66" spans="1:13" ht="37.5" x14ac:dyDescent="0.3">
      <c r="A66" s="106" t="s">
        <v>617</v>
      </c>
      <c r="B66" s="83" t="s">
        <v>618</v>
      </c>
      <c r="C66" s="107">
        <f>C69+C67</f>
        <v>100</v>
      </c>
      <c r="D66" s="107"/>
      <c r="E66" s="107">
        <f>E69+E67</f>
        <v>100</v>
      </c>
      <c r="F66" s="107">
        <f>F69+F67</f>
        <v>100</v>
      </c>
      <c r="G66" s="107"/>
      <c r="H66" s="107">
        <f>H69+H67</f>
        <v>100</v>
      </c>
      <c r="I66" s="107">
        <f>I69+I67</f>
        <v>100</v>
      </c>
      <c r="J66" s="107"/>
      <c r="K66" s="107">
        <f>K69+K67</f>
        <v>100</v>
      </c>
      <c r="L66" s="64"/>
      <c r="M66" s="64"/>
    </row>
    <row r="67" spans="1:13" ht="112.5" hidden="1" x14ac:dyDescent="0.3">
      <c r="A67" s="111" t="s">
        <v>619</v>
      </c>
      <c r="B67" s="85" t="s">
        <v>620</v>
      </c>
      <c r="C67" s="112">
        <f>C68</f>
        <v>0</v>
      </c>
      <c r="D67" s="112"/>
      <c r="E67" s="112">
        <f>E68</f>
        <v>0</v>
      </c>
      <c r="F67" s="112">
        <f>F68</f>
        <v>0</v>
      </c>
      <c r="G67" s="112"/>
      <c r="H67" s="112">
        <f>H68</f>
        <v>0</v>
      </c>
      <c r="I67" s="112">
        <f>I68</f>
        <v>0</v>
      </c>
      <c r="J67" s="112"/>
      <c r="K67" s="112">
        <f>K68</f>
        <v>0</v>
      </c>
      <c r="L67" s="66"/>
      <c r="M67" s="66"/>
    </row>
    <row r="68" spans="1:13" ht="112.5" hidden="1" x14ac:dyDescent="0.3">
      <c r="A68" s="111" t="s">
        <v>621</v>
      </c>
      <c r="B68" s="85" t="s">
        <v>622</v>
      </c>
      <c r="C68" s="113">
        <v>0</v>
      </c>
      <c r="D68" s="113"/>
      <c r="E68" s="113">
        <v>0</v>
      </c>
      <c r="F68" s="113">
        <v>0</v>
      </c>
      <c r="G68" s="113"/>
      <c r="H68" s="113">
        <v>0</v>
      </c>
      <c r="I68" s="113">
        <v>0</v>
      </c>
      <c r="J68" s="113"/>
      <c r="K68" s="113">
        <v>0</v>
      </c>
      <c r="L68" s="67"/>
      <c r="M68" s="67"/>
    </row>
    <row r="69" spans="1:13" ht="37.5" x14ac:dyDescent="0.3">
      <c r="A69" s="108" t="s">
        <v>623</v>
      </c>
      <c r="B69" s="109" t="s">
        <v>624</v>
      </c>
      <c r="C69" s="110">
        <f>C70+C71</f>
        <v>100</v>
      </c>
      <c r="D69" s="110"/>
      <c r="E69" s="110">
        <f>E70+E71</f>
        <v>100</v>
      </c>
      <c r="F69" s="110">
        <f>F70+F71</f>
        <v>100</v>
      </c>
      <c r="G69" s="110"/>
      <c r="H69" s="110">
        <f>H70+H71</f>
        <v>100</v>
      </c>
      <c r="I69" s="110">
        <f>I70+I71</f>
        <v>100</v>
      </c>
      <c r="J69" s="110"/>
      <c r="K69" s="110">
        <f>K70+K71</f>
        <v>100</v>
      </c>
      <c r="L69" s="65"/>
      <c r="M69" s="65"/>
    </row>
    <row r="70" spans="1:13" ht="56.25" x14ac:dyDescent="0.3">
      <c r="A70" s="108" t="s">
        <v>625</v>
      </c>
      <c r="B70" s="109" t="s">
        <v>626</v>
      </c>
      <c r="C70" s="110">
        <v>100</v>
      </c>
      <c r="D70" s="110"/>
      <c r="E70" s="110">
        <v>100</v>
      </c>
      <c r="F70" s="110">
        <v>100</v>
      </c>
      <c r="G70" s="110"/>
      <c r="H70" s="110">
        <v>100</v>
      </c>
      <c r="I70" s="110">
        <v>100</v>
      </c>
      <c r="J70" s="110"/>
      <c r="K70" s="110">
        <v>100</v>
      </c>
      <c r="L70" s="65"/>
      <c r="M70" s="65"/>
    </row>
    <row r="71" spans="1:13" ht="56.25" hidden="1" x14ac:dyDescent="0.3">
      <c r="A71" s="108" t="s">
        <v>627</v>
      </c>
      <c r="B71" s="109" t="s">
        <v>628</v>
      </c>
      <c r="C71" s="110">
        <v>0</v>
      </c>
      <c r="D71" s="110"/>
      <c r="E71" s="110">
        <v>0</v>
      </c>
      <c r="F71" s="110">
        <v>0</v>
      </c>
      <c r="G71" s="110"/>
      <c r="H71" s="110">
        <v>0</v>
      </c>
      <c r="I71" s="110">
        <v>0</v>
      </c>
      <c r="J71" s="110"/>
      <c r="K71" s="110">
        <v>0</v>
      </c>
      <c r="L71" s="65"/>
      <c r="M71" s="65"/>
    </row>
    <row r="72" spans="1:13" ht="18.75" x14ac:dyDescent="0.3">
      <c r="A72" s="106" t="s">
        <v>629</v>
      </c>
      <c r="B72" s="83" t="s">
        <v>630</v>
      </c>
      <c r="C72" s="107">
        <f>SUM(C74:C84)</f>
        <v>889.7</v>
      </c>
      <c r="D72" s="107"/>
      <c r="E72" s="107">
        <f>SUM(E74:E84)</f>
        <v>889.7</v>
      </c>
      <c r="F72" s="107">
        <f>SUM(F74:F84)</f>
        <v>925.20000000000016</v>
      </c>
      <c r="G72" s="107"/>
      <c r="H72" s="107">
        <f>SUM(H74:H84)</f>
        <v>925.20000000000016</v>
      </c>
      <c r="I72" s="107">
        <f>SUM(I74:I84)</f>
        <v>962.09999999999991</v>
      </c>
      <c r="J72" s="107"/>
      <c r="K72" s="107">
        <f>SUM(K74:K84)</f>
        <v>962.09999999999991</v>
      </c>
      <c r="L72" s="64"/>
      <c r="M72" s="64"/>
    </row>
    <row r="73" spans="1:13" ht="56.25" hidden="1" x14ac:dyDescent="0.3">
      <c r="A73" s="108" t="s">
        <v>631</v>
      </c>
      <c r="B73" s="109" t="s">
        <v>632</v>
      </c>
      <c r="C73" s="110"/>
      <c r="D73" s="110"/>
      <c r="E73" s="110"/>
      <c r="F73" s="110"/>
      <c r="G73" s="110"/>
      <c r="H73" s="110"/>
      <c r="I73" s="110"/>
      <c r="J73" s="110"/>
      <c r="K73" s="110"/>
      <c r="L73" s="65"/>
      <c r="M73" s="65"/>
    </row>
    <row r="74" spans="1:13" ht="75" x14ac:dyDescent="0.3">
      <c r="A74" s="108" t="s">
        <v>633</v>
      </c>
      <c r="B74" s="109" t="s">
        <v>778</v>
      </c>
      <c r="C74" s="110">
        <v>35.4</v>
      </c>
      <c r="D74" s="110"/>
      <c r="E74" s="110">
        <v>35.4</v>
      </c>
      <c r="F74" s="110">
        <v>36.9</v>
      </c>
      <c r="G74" s="110"/>
      <c r="H74" s="110">
        <v>36.9</v>
      </c>
      <c r="I74" s="110">
        <v>38.299999999999997</v>
      </c>
      <c r="J74" s="110"/>
      <c r="K74" s="110">
        <v>38.299999999999997</v>
      </c>
      <c r="L74" s="65"/>
      <c r="M74" s="65"/>
    </row>
    <row r="75" spans="1:13" ht="112.5" x14ac:dyDescent="0.3">
      <c r="A75" s="108" t="s">
        <v>634</v>
      </c>
      <c r="B75" s="109" t="s">
        <v>779</v>
      </c>
      <c r="C75" s="110">
        <v>250.1</v>
      </c>
      <c r="D75" s="110"/>
      <c r="E75" s="110">
        <v>250.1</v>
      </c>
      <c r="F75" s="110">
        <v>260.10000000000002</v>
      </c>
      <c r="G75" s="110"/>
      <c r="H75" s="110">
        <v>260.10000000000002</v>
      </c>
      <c r="I75" s="110">
        <v>270.5</v>
      </c>
      <c r="J75" s="110"/>
      <c r="K75" s="110">
        <v>270.5</v>
      </c>
      <c r="L75" s="65"/>
      <c r="M75" s="65"/>
    </row>
    <row r="76" spans="1:13" ht="75" x14ac:dyDescent="0.3">
      <c r="A76" s="108" t="s">
        <v>635</v>
      </c>
      <c r="B76" s="109" t="s">
        <v>780</v>
      </c>
      <c r="C76" s="110">
        <v>94.5</v>
      </c>
      <c r="D76" s="110"/>
      <c r="E76" s="110">
        <v>94.5</v>
      </c>
      <c r="F76" s="110">
        <v>98.3</v>
      </c>
      <c r="G76" s="110"/>
      <c r="H76" s="110">
        <v>98.3</v>
      </c>
      <c r="I76" s="110">
        <v>102.2</v>
      </c>
      <c r="J76" s="110"/>
      <c r="K76" s="110">
        <v>102.2</v>
      </c>
      <c r="L76" s="65"/>
      <c r="M76" s="65"/>
    </row>
    <row r="77" spans="1:13" ht="93.75" x14ac:dyDescent="0.3">
      <c r="A77" s="108" t="s">
        <v>636</v>
      </c>
      <c r="B77" s="109" t="s">
        <v>781</v>
      </c>
      <c r="C77" s="110">
        <v>95.1</v>
      </c>
      <c r="D77" s="110"/>
      <c r="E77" s="110">
        <v>95.1</v>
      </c>
      <c r="F77" s="110">
        <v>98.9</v>
      </c>
      <c r="G77" s="110"/>
      <c r="H77" s="110">
        <v>98.9</v>
      </c>
      <c r="I77" s="110">
        <v>102.9</v>
      </c>
      <c r="J77" s="110"/>
      <c r="K77" s="110">
        <v>102.9</v>
      </c>
      <c r="L77" s="65"/>
      <c r="M77" s="65"/>
    </row>
    <row r="78" spans="1:13" ht="93.75" x14ac:dyDescent="0.3">
      <c r="A78" s="108" t="s">
        <v>637</v>
      </c>
      <c r="B78" s="109" t="s">
        <v>782</v>
      </c>
      <c r="C78" s="110">
        <v>0</v>
      </c>
      <c r="D78" s="110"/>
      <c r="E78" s="110">
        <v>0</v>
      </c>
      <c r="F78" s="110">
        <v>0</v>
      </c>
      <c r="G78" s="110"/>
      <c r="H78" s="110">
        <v>0</v>
      </c>
      <c r="I78" s="110">
        <v>0</v>
      </c>
      <c r="J78" s="110"/>
      <c r="K78" s="110">
        <v>0</v>
      </c>
      <c r="L78" s="65"/>
      <c r="M78" s="65"/>
    </row>
    <row r="79" spans="1:13" ht="93.75" x14ac:dyDescent="0.3">
      <c r="A79" s="108" t="s">
        <v>638</v>
      </c>
      <c r="B79" s="109" t="s">
        <v>783</v>
      </c>
      <c r="C79" s="110">
        <v>1.8</v>
      </c>
      <c r="D79" s="110"/>
      <c r="E79" s="110">
        <v>1.8</v>
      </c>
      <c r="F79" s="110">
        <v>1.9</v>
      </c>
      <c r="G79" s="110"/>
      <c r="H79" s="110">
        <v>1.9</v>
      </c>
      <c r="I79" s="110">
        <v>1.9</v>
      </c>
      <c r="J79" s="110"/>
      <c r="K79" s="110">
        <v>1.9</v>
      </c>
      <c r="L79" s="65"/>
      <c r="M79" s="65"/>
    </row>
    <row r="80" spans="1:13" ht="131.25" x14ac:dyDescent="0.3">
      <c r="A80" s="108" t="s">
        <v>639</v>
      </c>
      <c r="B80" s="109" t="s">
        <v>784</v>
      </c>
      <c r="C80" s="110">
        <v>19</v>
      </c>
      <c r="D80" s="110"/>
      <c r="E80" s="110">
        <v>19</v>
      </c>
      <c r="F80" s="110">
        <v>19.7</v>
      </c>
      <c r="G80" s="110"/>
      <c r="H80" s="110">
        <v>19.7</v>
      </c>
      <c r="I80" s="110">
        <v>20.5</v>
      </c>
      <c r="J80" s="110"/>
      <c r="K80" s="110">
        <v>20.5</v>
      </c>
      <c r="L80" s="65"/>
      <c r="M80" s="65"/>
    </row>
    <row r="81" spans="1:13" ht="93.75" x14ac:dyDescent="0.3">
      <c r="A81" s="108" t="s">
        <v>640</v>
      </c>
      <c r="B81" s="109" t="s">
        <v>785</v>
      </c>
      <c r="C81" s="110">
        <v>1.7</v>
      </c>
      <c r="D81" s="110"/>
      <c r="E81" s="110">
        <v>1.7</v>
      </c>
      <c r="F81" s="110">
        <v>1.7</v>
      </c>
      <c r="G81" s="110"/>
      <c r="H81" s="110">
        <v>1.7</v>
      </c>
      <c r="I81" s="110">
        <v>1.8</v>
      </c>
      <c r="J81" s="110"/>
      <c r="K81" s="110">
        <v>1.8</v>
      </c>
      <c r="L81" s="65"/>
      <c r="M81" s="65"/>
    </row>
    <row r="82" spans="1:13" ht="75" x14ac:dyDescent="0.3">
      <c r="A82" s="108" t="s">
        <v>641</v>
      </c>
      <c r="B82" s="109" t="s">
        <v>786</v>
      </c>
      <c r="C82" s="110">
        <v>98.9</v>
      </c>
      <c r="D82" s="110"/>
      <c r="E82" s="110">
        <v>98.9</v>
      </c>
      <c r="F82" s="110">
        <v>102.8</v>
      </c>
      <c r="G82" s="110"/>
      <c r="H82" s="110">
        <v>102.8</v>
      </c>
      <c r="I82" s="110">
        <v>106.9</v>
      </c>
      <c r="J82" s="110"/>
      <c r="K82" s="110">
        <v>106.9</v>
      </c>
      <c r="L82" s="65"/>
      <c r="M82" s="65"/>
    </row>
    <row r="83" spans="1:13" ht="93.75" x14ac:dyDescent="0.3">
      <c r="A83" s="108" t="s">
        <v>642</v>
      </c>
      <c r="B83" s="109" t="s">
        <v>787</v>
      </c>
      <c r="C83" s="110">
        <v>192.6</v>
      </c>
      <c r="D83" s="110"/>
      <c r="E83" s="110">
        <v>192.6</v>
      </c>
      <c r="F83" s="110">
        <v>200.3</v>
      </c>
      <c r="G83" s="110"/>
      <c r="H83" s="110">
        <v>200.3</v>
      </c>
      <c r="I83" s="110">
        <v>208.3</v>
      </c>
      <c r="J83" s="110"/>
      <c r="K83" s="110">
        <v>208.3</v>
      </c>
      <c r="L83" s="65"/>
      <c r="M83" s="65"/>
    </row>
    <row r="84" spans="1:13" ht="150" x14ac:dyDescent="0.3">
      <c r="A84" s="108" t="s">
        <v>643</v>
      </c>
      <c r="B84" s="109" t="s">
        <v>788</v>
      </c>
      <c r="C84" s="110">
        <v>100.6</v>
      </c>
      <c r="D84" s="110"/>
      <c r="E84" s="110">
        <v>100.6</v>
      </c>
      <c r="F84" s="110">
        <v>104.6</v>
      </c>
      <c r="G84" s="110"/>
      <c r="H84" s="110">
        <v>104.6</v>
      </c>
      <c r="I84" s="110">
        <v>108.8</v>
      </c>
      <c r="J84" s="110"/>
      <c r="K84" s="110">
        <v>108.8</v>
      </c>
      <c r="L84" s="65"/>
      <c r="M84" s="65"/>
    </row>
    <row r="85" spans="1:13" ht="18.75" x14ac:dyDescent="0.3">
      <c r="A85" s="114" t="s">
        <v>644</v>
      </c>
      <c r="B85" s="102" t="s">
        <v>645</v>
      </c>
      <c r="C85" s="103">
        <f>C86+C187</f>
        <v>725584</v>
      </c>
      <c r="D85" s="103">
        <f>D86+D187+D185</f>
        <v>22115.3</v>
      </c>
      <c r="E85" s="103">
        <f>E86+E187+E185</f>
        <v>747699.3</v>
      </c>
      <c r="F85" s="103">
        <f t="shared" ref="F85:K85" si="0">F86</f>
        <v>663650.29999999981</v>
      </c>
      <c r="G85" s="103">
        <f t="shared" si="0"/>
        <v>16771.900000000001</v>
      </c>
      <c r="H85" s="103">
        <f t="shared" si="0"/>
        <v>680422.19999999984</v>
      </c>
      <c r="I85" s="103">
        <f t="shared" si="0"/>
        <v>625906</v>
      </c>
      <c r="J85" s="103">
        <f t="shared" si="0"/>
        <v>16848.400000000001</v>
      </c>
      <c r="K85" s="103">
        <f t="shared" si="0"/>
        <v>642754.4</v>
      </c>
      <c r="L85" s="62"/>
      <c r="M85" s="62"/>
    </row>
    <row r="86" spans="1:13" ht="37.5" x14ac:dyDescent="0.3">
      <c r="A86" s="78" t="s">
        <v>646</v>
      </c>
      <c r="B86" s="79" t="s">
        <v>647</v>
      </c>
      <c r="C86" s="115">
        <f t="shared" ref="C86:K86" si="1">C87+C95+C152+C177</f>
        <v>725584</v>
      </c>
      <c r="D86" s="115">
        <f t="shared" si="1"/>
        <v>22015.3</v>
      </c>
      <c r="E86" s="115">
        <f t="shared" si="1"/>
        <v>747599.3</v>
      </c>
      <c r="F86" s="115">
        <f t="shared" si="1"/>
        <v>663650.29999999981</v>
      </c>
      <c r="G86" s="115">
        <f t="shared" si="1"/>
        <v>16771.900000000001</v>
      </c>
      <c r="H86" s="115">
        <f t="shared" si="1"/>
        <v>680422.19999999984</v>
      </c>
      <c r="I86" s="115">
        <f t="shared" si="1"/>
        <v>625906</v>
      </c>
      <c r="J86" s="115">
        <f t="shared" si="1"/>
        <v>16848.400000000001</v>
      </c>
      <c r="K86" s="115">
        <f t="shared" si="1"/>
        <v>642754.4</v>
      </c>
      <c r="L86" s="68"/>
      <c r="M86" s="68"/>
    </row>
    <row r="87" spans="1:13" ht="18.75" x14ac:dyDescent="0.3">
      <c r="A87" s="116" t="s">
        <v>648</v>
      </c>
      <c r="B87" s="82" t="s">
        <v>789</v>
      </c>
      <c r="C87" s="117">
        <f>C88+C89+C92</f>
        <v>287968.40000000002</v>
      </c>
      <c r="D87" s="117"/>
      <c r="E87" s="117">
        <f>E88+E89+E92</f>
        <v>287968.40000000002</v>
      </c>
      <c r="F87" s="117">
        <f>F88+F89+F92</f>
        <v>263298.09999999998</v>
      </c>
      <c r="G87" s="117"/>
      <c r="H87" s="117">
        <f>H88+H89+H92</f>
        <v>263298.09999999998</v>
      </c>
      <c r="I87" s="117">
        <f>I88+I89+I92</f>
        <v>283197.7</v>
      </c>
      <c r="J87" s="117"/>
      <c r="K87" s="117">
        <f>K88+K89+K92</f>
        <v>283197.7</v>
      </c>
      <c r="L87" s="69"/>
      <c r="M87" s="69"/>
    </row>
    <row r="88" spans="1:13" ht="37.5" x14ac:dyDescent="0.25">
      <c r="A88" s="106" t="s">
        <v>649</v>
      </c>
      <c r="B88" s="83" t="s">
        <v>650</v>
      </c>
      <c r="C88" s="118">
        <v>282491</v>
      </c>
      <c r="D88" s="118"/>
      <c r="E88" s="118">
        <v>282491</v>
      </c>
      <c r="F88" s="118">
        <v>263298.09999999998</v>
      </c>
      <c r="G88" s="118"/>
      <c r="H88" s="118">
        <v>263298.09999999998</v>
      </c>
      <c r="I88" s="118">
        <v>283197.7</v>
      </c>
      <c r="J88" s="118"/>
      <c r="K88" s="118">
        <v>283197.7</v>
      </c>
      <c r="L88" s="70" t="s">
        <v>1047</v>
      </c>
      <c r="M88" s="70"/>
    </row>
    <row r="89" spans="1:13" ht="37.5" x14ac:dyDescent="0.25">
      <c r="A89" s="106" t="s">
        <v>651</v>
      </c>
      <c r="B89" s="84" t="s">
        <v>652</v>
      </c>
      <c r="C89" s="118">
        <f>C91</f>
        <v>5455</v>
      </c>
      <c r="D89" s="118"/>
      <c r="E89" s="118">
        <f>E91</f>
        <v>5455</v>
      </c>
      <c r="F89" s="118">
        <f>F91</f>
        <v>0</v>
      </c>
      <c r="G89" s="118"/>
      <c r="H89" s="118">
        <f>H91</f>
        <v>0</v>
      </c>
      <c r="I89" s="118">
        <f>I91</f>
        <v>0</v>
      </c>
      <c r="J89" s="118"/>
      <c r="K89" s="118">
        <f>K91</f>
        <v>0</v>
      </c>
      <c r="L89" s="70" t="s">
        <v>1047</v>
      </c>
      <c r="M89" s="70"/>
    </row>
    <row r="90" spans="1:13" ht="18.75" x14ac:dyDescent="0.25">
      <c r="A90" s="106"/>
      <c r="B90" s="85" t="s">
        <v>1</v>
      </c>
      <c r="C90" s="118"/>
      <c r="D90" s="118"/>
      <c r="E90" s="118"/>
      <c r="F90" s="118"/>
      <c r="G90" s="118"/>
      <c r="H90" s="118"/>
      <c r="I90" s="118"/>
      <c r="J90" s="118"/>
      <c r="K90" s="118"/>
      <c r="L90" s="70"/>
      <c r="M90" s="70"/>
    </row>
    <row r="91" spans="1:13" s="454" customFormat="1" ht="31.5" x14ac:dyDescent="0.25">
      <c r="A91" s="434"/>
      <c r="B91" s="384" t="s">
        <v>653</v>
      </c>
      <c r="C91" s="126">
        <v>5455</v>
      </c>
      <c r="D91" s="126"/>
      <c r="E91" s="126">
        <v>5455</v>
      </c>
      <c r="F91" s="126">
        <v>0</v>
      </c>
      <c r="G91" s="126"/>
      <c r="H91" s="126">
        <v>0</v>
      </c>
      <c r="I91" s="126">
        <v>0</v>
      </c>
      <c r="J91" s="126"/>
      <c r="K91" s="126">
        <v>0</v>
      </c>
      <c r="L91" s="453"/>
      <c r="M91" s="453"/>
    </row>
    <row r="92" spans="1:13" ht="18.75" x14ac:dyDescent="0.25">
      <c r="A92" s="106" t="s">
        <v>790</v>
      </c>
      <c r="B92" s="83" t="s">
        <v>791</v>
      </c>
      <c r="C92" s="118">
        <f>C94</f>
        <v>22.4</v>
      </c>
      <c r="D92" s="118"/>
      <c r="E92" s="118">
        <f>E94</f>
        <v>22.4</v>
      </c>
      <c r="F92" s="118">
        <f>F94</f>
        <v>0</v>
      </c>
      <c r="G92" s="118"/>
      <c r="H92" s="118">
        <f>H94</f>
        <v>0</v>
      </c>
      <c r="I92" s="118">
        <f>I94</f>
        <v>0</v>
      </c>
      <c r="J92" s="118"/>
      <c r="K92" s="118">
        <f>K94</f>
        <v>0</v>
      </c>
      <c r="L92" s="71"/>
      <c r="M92" s="71"/>
    </row>
    <row r="93" spans="1:13" ht="18.75" x14ac:dyDescent="0.25">
      <c r="A93" s="106"/>
      <c r="B93" s="85" t="s">
        <v>1</v>
      </c>
      <c r="C93" s="118"/>
      <c r="D93" s="118"/>
      <c r="E93" s="118"/>
      <c r="F93" s="118"/>
      <c r="G93" s="118"/>
      <c r="H93" s="118"/>
      <c r="I93" s="118"/>
      <c r="J93" s="118"/>
      <c r="K93" s="118"/>
      <c r="L93" s="71"/>
      <c r="M93" s="71"/>
    </row>
    <row r="94" spans="1:13" s="454" customFormat="1" ht="31.5" x14ac:dyDescent="0.25">
      <c r="A94" s="434"/>
      <c r="B94" s="384" t="s">
        <v>792</v>
      </c>
      <c r="C94" s="450">
        <v>22.4</v>
      </c>
      <c r="D94" s="450"/>
      <c r="E94" s="450">
        <v>22.4</v>
      </c>
      <c r="F94" s="450">
        <v>0</v>
      </c>
      <c r="G94" s="450"/>
      <c r="H94" s="450">
        <v>0</v>
      </c>
      <c r="I94" s="450">
        <v>0</v>
      </c>
      <c r="J94" s="450"/>
      <c r="K94" s="450">
        <v>0</v>
      </c>
      <c r="L94" s="453" t="s">
        <v>1047</v>
      </c>
      <c r="M94" s="453"/>
    </row>
    <row r="95" spans="1:13" ht="37.5" x14ac:dyDescent="0.3">
      <c r="A95" s="104" t="s">
        <v>654</v>
      </c>
      <c r="B95" s="82" t="s">
        <v>655</v>
      </c>
      <c r="C95" s="105">
        <f>C129+C118+C96+C97+C124+C99+C105</f>
        <v>136047.1</v>
      </c>
      <c r="D95" s="105">
        <f>D108+D113+D122+D104</f>
        <v>11485.4</v>
      </c>
      <c r="E95" s="105">
        <f>E129+E118+E96+E97+E124+E99+E105+E108+E122+E113</f>
        <v>147532.5</v>
      </c>
      <c r="F95" s="105">
        <f>F129+F118+F96+F97+F124+F99+F105</f>
        <v>99317</v>
      </c>
      <c r="G95" s="105"/>
      <c r="H95" s="105">
        <f>H129+H118+H96+H97+H124+H99+H105</f>
        <v>99317</v>
      </c>
      <c r="I95" s="105">
        <f>I129+I118+I96+I97+I124+I99+I105</f>
        <v>46148.600000000006</v>
      </c>
      <c r="J95" s="105"/>
      <c r="K95" s="105">
        <f>K129+K118+K96+K97+K124+K99+K105</f>
        <v>46148.600000000006</v>
      </c>
      <c r="L95" s="63"/>
      <c r="M95" s="63"/>
    </row>
    <row r="96" spans="1:13" ht="56.25" hidden="1" x14ac:dyDescent="0.3">
      <c r="A96" s="119" t="s">
        <v>656</v>
      </c>
      <c r="B96" s="86" t="s">
        <v>657</v>
      </c>
      <c r="C96" s="120"/>
      <c r="D96" s="120"/>
      <c r="E96" s="120"/>
      <c r="F96" s="120"/>
      <c r="G96" s="120"/>
      <c r="H96" s="120"/>
      <c r="I96" s="120"/>
      <c r="J96" s="120"/>
      <c r="K96" s="120"/>
      <c r="L96" s="72"/>
      <c r="M96" s="72"/>
    </row>
    <row r="97" spans="1:13" s="74" customFormat="1" ht="37.5" hidden="1" x14ac:dyDescent="0.3">
      <c r="A97" s="106" t="s">
        <v>658</v>
      </c>
      <c r="B97" s="87" t="s">
        <v>659</v>
      </c>
      <c r="C97" s="121">
        <f>C98</f>
        <v>0</v>
      </c>
      <c r="D97" s="121"/>
      <c r="E97" s="121">
        <f>E98</f>
        <v>0</v>
      </c>
      <c r="F97" s="121"/>
      <c r="G97" s="121"/>
      <c r="H97" s="121"/>
      <c r="I97" s="121"/>
      <c r="J97" s="121"/>
      <c r="K97" s="121"/>
      <c r="L97" s="73"/>
      <c r="M97" s="73"/>
    </row>
    <row r="98" spans="1:13" ht="37.5" hidden="1" x14ac:dyDescent="0.3">
      <c r="A98" s="108" t="s">
        <v>660</v>
      </c>
      <c r="B98" s="88" t="s">
        <v>661</v>
      </c>
      <c r="C98" s="122"/>
      <c r="D98" s="122"/>
      <c r="E98" s="122"/>
      <c r="F98" s="122"/>
      <c r="G98" s="122"/>
      <c r="H98" s="122"/>
      <c r="I98" s="122"/>
      <c r="J98" s="122"/>
      <c r="K98" s="122"/>
      <c r="L98" s="75"/>
      <c r="M98" s="75"/>
    </row>
    <row r="99" spans="1:13" ht="18.75" hidden="1" x14ac:dyDescent="0.3">
      <c r="A99" s="123" t="s">
        <v>662</v>
      </c>
      <c r="B99" s="89" t="s">
        <v>663</v>
      </c>
      <c r="C99" s="120">
        <f>C100</f>
        <v>0</v>
      </c>
      <c r="D99" s="120"/>
      <c r="E99" s="120">
        <f>E100</f>
        <v>0</v>
      </c>
      <c r="F99" s="120"/>
      <c r="G99" s="120"/>
      <c r="H99" s="120"/>
      <c r="I99" s="120"/>
      <c r="J99" s="120"/>
      <c r="K99" s="120"/>
      <c r="L99" s="72"/>
      <c r="M99" s="72"/>
    </row>
    <row r="100" spans="1:13" ht="37.5" hidden="1" x14ac:dyDescent="0.3">
      <c r="A100" s="124" t="s">
        <v>664</v>
      </c>
      <c r="B100" s="90" t="s">
        <v>665</v>
      </c>
      <c r="C100" s="122"/>
      <c r="D100" s="122"/>
      <c r="E100" s="122"/>
      <c r="F100" s="122"/>
      <c r="G100" s="122"/>
      <c r="H100" s="122"/>
      <c r="I100" s="122"/>
      <c r="J100" s="122"/>
      <c r="K100" s="122"/>
      <c r="L100" s="75"/>
      <c r="M100" s="75"/>
    </row>
    <row r="101" spans="1:13" ht="18.75" hidden="1" x14ac:dyDescent="0.3">
      <c r="A101" s="124"/>
      <c r="B101" s="90" t="s">
        <v>1</v>
      </c>
      <c r="C101" s="122"/>
      <c r="D101" s="122"/>
      <c r="E101" s="122"/>
      <c r="F101" s="122"/>
      <c r="G101" s="122"/>
      <c r="H101" s="122"/>
      <c r="I101" s="122"/>
      <c r="J101" s="122"/>
      <c r="K101" s="122"/>
      <c r="L101" s="75"/>
      <c r="M101" s="75"/>
    </row>
    <row r="102" spans="1:13" ht="31.5" hidden="1" x14ac:dyDescent="0.3">
      <c r="A102" s="124"/>
      <c r="B102" s="81" t="s">
        <v>666</v>
      </c>
      <c r="C102" s="122"/>
      <c r="D102" s="122"/>
      <c r="E102" s="122"/>
      <c r="F102" s="122"/>
      <c r="G102" s="122"/>
      <c r="H102" s="122"/>
      <c r="I102" s="122"/>
      <c r="J102" s="122"/>
      <c r="K102" s="122"/>
      <c r="L102" s="75"/>
      <c r="M102" s="75"/>
    </row>
    <row r="103" spans="1:13" ht="18.75" hidden="1" x14ac:dyDescent="0.3">
      <c r="A103" s="108"/>
      <c r="B103" s="81" t="s">
        <v>667</v>
      </c>
      <c r="C103" s="122"/>
      <c r="D103" s="122"/>
      <c r="E103" s="122"/>
      <c r="F103" s="122"/>
      <c r="G103" s="122"/>
      <c r="H103" s="122"/>
      <c r="I103" s="122"/>
      <c r="J103" s="122"/>
      <c r="K103" s="122"/>
      <c r="L103" s="75"/>
      <c r="M103" s="75"/>
    </row>
    <row r="104" spans="1:13" ht="31.5" x14ac:dyDescent="0.3">
      <c r="A104" s="396" t="s">
        <v>1081</v>
      </c>
      <c r="B104" s="145" t="s">
        <v>1082</v>
      </c>
      <c r="C104" s="120">
        <f>C105</f>
        <v>57131.1</v>
      </c>
      <c r="D104" s="120">
        <f>D105</f>
        <v>1197</v>
      </c>
      <c r="E104" s="120">
        <f>E105</f>
        <v>58328.1</v>
      </c>
      <c r="F104" s="120">
        <f t="shared" ref="F104:K104" si="2">F105</f>
        <v>50000</v>
      </c>
      <c r="G104" s="120"/>
      <c r="H104" s="120">
        <f t="shared" si="2"/>
        <v>50000</v>
      </c>
      <c r="I104" s="120">
        <f t="shared" si="2"/>
        <v>0</v>
      </c>
      <c r="J104" s="120"/>
      <c r="K104" s="120">
        <f t="shared" si="2"/>
        <v>0</v>
      </c>
      <c r="L104" s="75"/>
      <c r="M104" s="75"/>
    </row>
    <row r="105" spans="1:13" ht="39" customHeight="1" x14ac:dyDescent="0.3">
      <c r="A105" s="111" t="s">
        <v>1042</v>
      </c>
      <c r="B105" s="137" t="s">
        <v>1041</v>
      </c>
      <c r="C105" s="113">
        <f>C106</f>
        <v>57131.1</v>
      </c>
      <c r="D105" s="113">
        <f>D106+D107</f>
        <v>1197</v>
      </c>
      <c r="E105" s="113">
        <f>E106+E107</f>
        <v>58328.1</v>
      </c>
      <c r="F105" s="113">
        <f>F106</f>
        <v>50000</v>
      </c>
      <c r="G105" s="113"/>
      <c r="H105" s="113">
        <f>H106</f>
        <v>50000</v>
      </c>
      <c r="I105" s="113">
        <f>I106</f>
        <v>0</v>
      </c>
      <c r="J105" s="113"/>
      <c r="K105" s="113">
        <f>K106</f>
        <v>0</v>
      </c>
      <c r="L105" s="67"/>
      <c r="M105" s="67"/>
    </row>
    <row r="106" spans="1:13" ht="78.75" x14ac:dyDescent="0.3">
      <c r="A106" s="111"/>
      <c r="B106" s="137" t="s">
        <v>1043</v>
      </c>
      <c r="C106" s="113">
        <v>57131.1</v>
      </c>
      <c r="D106" s="113"/>
      <c r="E106" s="113">
        <v>57131.1</v>
      </c>
      <c r="F106" s="113">
        <v>50000</v>
      </c>
      <c r="G106" s="113"/>
      <c r="H106" s="113">
        <v>50000</v>
      </c>
      <c r="I106" s="113">
        <v>0</v>
      </c>
      <c r="J106" s="113"/>
      <c r="K106" s="113">
        <v>0</v>
      </c>
      <c r="L106" s="67" t="s">
        <v>1047</v>
      </c>
      <c r="M106" s="67"/>
    </row>
    <row r="107" spans="1:13" ht="37.5" customHeight="1" x14ac:dyDescent="0.3">
      <c r="A107" s="111"/>
      <c r="B107" s="449" t="s">
        <v>1129</v>
      </c>
      <c r="C107" s="113"/>
      <c r="D107" s="113">
        <v>1197</v>
      </c>
      <c r="E107" s="113">
        <v>1197</v>
      </c>
      <c r="F107" s="113"/>
      <c r="G107" s="113"/>
      <c r="H107" s="113">
        <v>0</v>
      </c>
      <c r="I107" s="113"/>
      <c r="J107" s="113"/>
      <c r="K107" s="113">
        <v>0</v>
      </c>
      <c r="L107" s="67"/>
      <c r="M107" s="67"/>
    </row>
    <row r="108" spans="1:13" s="74" customFormat="1" ht="47.25" x14ac:dyDescent="0.3">
      <c r="A108" s="396" t="s">
        <v>1094</v>
      </c>
      <c r="B108" s="452" t="s">
        <v>1095</v>
      </c>
      <c r="C108" s="120"/>
      <c r="D108" s="120">
        <f>D111+D112</f>
        <v>2118.3000000000002</v>
      </c>
      <c r="E108" s="120">
        <f>D108+C108</f>
        <v>2118.3000000000002</v>
      </c>
      <c r="F108" s="120"/>
      <c r="G108" s="120"/>
      <c r="H108" s="120">
        <v>0</v>
      </c>
      <c r="I108" s="120"/>
      <c r="J108" s="120"/>
      <c r="K108" s="120">
        <v>0</v>
      </c>
      <c r="L108" s="72"/>
      <c r="M108" s="72"/>
    </row>
    <row r="109" spans="1:13" s="74" customFormat="1" ht="47.25" x14ac:dyDescent="0.3">
      <c r="A109" s="111" t="s">
        <v>1090</v>
      </c>
      <c r="B109" s="449" t="s">
        <v>1091</v>
      </c>
      <c r="C109" s="120"/>
      <c r="D109" s="113">
        <f>D111+D112</f>
        <v>2118.3000000000002</v>
      </c>
      <c r="E109" s="113">
        <f>E111+E112</f>
        <v>2118.3000000000002</v>
      </c>
      <c r="F109" s="120"/>
      <c r="G109" s="120"/>
      <c r="H109" s="120">
        <v>0</v>
      </c>
      <c r="I109" s="120"/>
      <c r="J109" s="120"/>
      <c r="K109" s="120">
        <v>0</v>
      </c>
      <c r="L109" s="72"/>
      <c r="M109" s="72"/>
    </row>
    <row r="110" spans="1:13" ht="18.75" x14ac:dyDescent="0.3">
      <c r="A110" s="448"/>
      <c r="B110" s="446" t="s">
        <v>1</v>
      </c>
      <c r="C110" s="113"/>
      <c r="D110" s="113"/>
      <c r="E110" s="113"/>
      <c r="F110" s="113"/>
      <c r="G110" s="113"/>
      <c r="H110" s="113"/>
      <c r="I110" s="113"/>
      <c r="J110" s="113"/>
      <c r="K110" s="113"/>
      <c r="L110" s="67"/>
      <c r="M110" s="67"/>
    </row>
    <row r="111" spans="1:13" s="454" customFormat="1" ht="31.5" x14ac:dyDescent="0.25">
      <c r="A111" s="455"/>
      <c r="B111" s="456" t="s">
        <v>1092</v>
      </c>
      <c r="C111" s="426"/>
      <c r="D111" s="426">
        <v>1584.1</v>
      </c>
      <c r="E111" s="426">
        <v>1584.1</v>
      </c>
      <c r="F111" s="426"/>
      <c r="G111" s="426"/>
      <c r="H111" s="426">
        <v>0</v>
      </c>
      <c r="I111" s="426"/>
      <c r="J111" s="426"/>
      <c r="K111" s="426">
        <v>0</v>
      </c>
      <c r="L111" s="457"/>
      <c r="M111" s="457"/>
    </row>
    <row r="112" spans="1:13" ht="47.25" x14ac:dyDescent="0.3">
      <c r="A112" s="448"/>
      <c r="B112" s="449" t="s">
        <v>1093</v>
      </c>
      <c r="C112" s="113"/>
      <c r="D112" s="113">
        <v>534.20000000000005</v>
      </c>
      <c r="E112" s="113">
        <v>534.20000000000005</v>
      </c>
      <c r="F112" s="113"/>
      <c r="G112" s="113"/>
      <c r="H112" s="113">
        <v>0</v>
      </c>
      <c r="I112" s="113"/>
      <c r="J112" s="113"/>
      <c r="K112" s="113">
        <v>0</v>
      </c>
      <c r="L112" s="67"/>
      <c r="M112" s="67"/>
    </row>
    <row r="113" spans="1:13" ht="18.75" x14ac:dyDescent="0.3">
      <c r="A113" s="443" t="s">
        <v>662</v>
      </c>
      <c r="B113" s="444" t="s">
        <v>663</v>
      </c>
      <c r="C113" s="113"/>
      <c r="D113" s="120">
        <f>D114</f>
        <v>4733</v>
      </c>
      <c r="E113" s="120">
        <f>E114</f>
        <v>4733</v>
      </c>
      <c r="F113" s="113"/>
      <c r="G113" s="113"/>
      <c r="H113" s="113">
        <v>0</v>
      </c>
      <c r="I113" s="113"/>
      <c r="J113" s="113"/>
      <c r="K113" s="113">
        <v>0</v>
      </c>
      <c r="L113" s="67"/>
      <c r="M113" s="67"/>
    </row>
    <row r="114" spans="1:13" ht="37.5" x14ac:dyDescent="0.3">
      <c r="A114" s="445" t="s">
        <v>664</v>
      </c>
      <c r="B114" s="446" t="s">
        <v>665</v>
      </c>
      <c r="C114" s="113"/>
      <c r="D114" s="113">
        <f>D116+D117</f>
        <v>4733</v>
      </c>
      <c r="E114" s="113">
        <f>E116+E117</f>
        <v>4733</v>
      </c>
      <c r="F114" s="113"/>
      <c r="G114" s="113"/>
      <c r="H114" s="113">
        <v>0</v>
      </c>
      <c r="I114" s="113"/>
      <c r="J114" s="113"/>
      <c r="K114" s="113">
        <v>0</v>
      </c>
      <c r="L114" s="67"/>
      <c r="M114" s="67"/>
    </row>
    <row r="115" spans="1:13" ht="18.75" x14ac:dyDescent="0.3">
      <c r="A115" s="445"/>
      <c r="B115" s="446" t="s">
        <v>1</v>
      </c>
      <c r="C115" s="113"/>
      <c r="D115" s="113"/>
      <c r="E115" s="113"/>
      <c r="F115" s="113"/>
      <c r="G115" s="113"/>
      <c r="H115" s="113"/>
      <c r="I115" s="113"/>
      <c r="J115" s="113"/>
      <c r="K115" s="113"/>
      <c r="L115" s="67"/>
      <c r="M115" s="67"/>
    </row>
    <row r="116" spans="1:13" ht="31.5" hidden="1" x14ac:dyDescent="0.3">
      <c r="A116" s="445"/>
      <c r="B116" s="447" t="s">
        <v>666</v>
      </c>
      <c r="C116" s="113"/>
      <c r="D116" s="113"/>
      <c r="E116" s="113"/>
      <c r="F116" s="113"/>
      <c r="G116" s="113"/>
      <c r="H116" s="113"/>
      <c r="I116" s="113"/>
      <c r="J116" s="113"/>
      <c r="K116" s="113"/>
      <c r="L116" s="67"/>
      <c r="M116" s="67"/>
    </row>
    <row r="117" spans="1:13" ht="31.5" x14ac:dyDescent="0.3">
      <c r="A117" s="467"/>
      <c r="B117" s="449" t="s">
        <v>1051</v>
      </c>
      <c r="C117" s="113"/>
      <c r="D117" s="426">
        <v>4733</v>
      </c>
      <c r="E117" s="426">
        <v>4733</v>
      </c>
      <c r="F117" s="113"/>
      <c r="G117" s="113"/>
      <c r="H117" s="113">
        <v>0</v>
      </c>
      <c r="I117" s="113"/>
      <c r="J117" s="113"/>
      <c r="K117" s="113">
        <v>0</v>
      </c>
      <c r="L117" s="67"/>
      <c r="M117" s="67"/>
    </row>
    <row r="118" spans="1:13" ht="37.5" x14ac:dyDescent="0.3">
      <c r="A118" s="123" t="s">
        <v>668</v>
      </c>
      <c r="B118" s="89" t="s">
        <v>669</v>
      </c>
      <c r="C118" s="121">
        <f>C119</f>
        <v>8071.9</v>
      </c>
      <c r="D118" s="121"/>
      <c r="E118" s="121">
        <f>E119</f>
        <v>8071.9</v>
      </c>
      <c r="F118" s="121">
        <f>F119</f>
        <v>8312</v>
      </c>
      <c r="G118" s="121"/>
      <c r="H118" s="121">
        <f>H119</f>
        <v>8312</v>
      </c>
      <c r="I118" s="121">
        <f>I119</f>
        <v>8942.6</v>
      </c>
      <c r="J118" s="121"/>
      <c r="K118" s="121">
        <f>K119</f>
        <v>8942.6</v>
      </c>
      <c r="L118" s="73"/>
      <c r="M118" s="73"/>
    </row>
    <row r="119" spans="1:13" ht="31.5" x14ac:dyDescent="0.25">
      <c r="A119" s="124" t="s">
        <v>670</v>
      </c>
      <c r="B119" s="125" t="s">
        <v>671</v>
      </c>
      <c r="C119" s="126">
        <f>C120+C121</f>
        <v>8071.9</v>
      </c>
      <c r="D119" s="126"/>
      <c r="E119" s="126">
        <f>E120+E121</f>
        <v>8071.9</v>
      </c>
      <c r="F119" s="126">
        <f>F120+F121</f>
        <v>8312</v>
      </c>
      <c r="G119" s="126"/>
      <c r="H119" s="126">
        <f>H120+H121</f>
        <v>8312</v>
      </c>
      <c r="I119" s="126">
        <f>I120+I121</f>
        <v>8942.6</v>
      </c>
      <c r="J119" s="126"/>
      <c r="K119" s="126">
        <f>K120+K121</f>
        <v>8942.6</v>
      </c>
      <c r="L119" s="76"/>
      <c r="M119" s="76"/>
    </row>
    <row r="120" spans="1:13" ht="18.75" x14ac:dyDescent="0.25">
      <c r="A120" s="124"/>
      <c r="B120" s="125" t="s">
        <v>798</v>
      </c>
      <c r="C120" s="126">
        <v>5974.8</v>
      </c>
      <c r="D120" s="126"/>
      <c r="E120" s="126">
        <v>5974.8</v>
      </c>
      <c r="F120" s="126">
        <v>5974.8</v>
      </c>
      <c r="G120" s="126"/>
      <c r="H120" s="126">
        <v>5974.8</v>
      </c>
      <c r="I120" s="126">
        <v>6638.6</v>
      </c>
      <c r="J120" s="126"/>
      <c r="K120" s="126">
        <v>6638.6</v>
      </c>
      <c r="L120" s="76" t="s">
        <v>1047</v>
      </c>
      <c r="M120" s="76"/>
    </row>
    <row r="121" spans="1:13" ht="18.75" x14ac:dyDescent="0.25">
      <c r="A121" s="124"/>
      <c r="B121" s="125" t="s">
        <v>793</v>
      </c>
      <c r="C121" s="126">
        <v>2097.1</v>
      </c>
      <c r="D121" s="126"/>
      <c r="E121" s="126">
        <v>2097.1</v>
      </c>
      <c r="F121" s="126">
        <v>2337.1999999999998</v>
      </c>
      <c r="G121" s="126"/>
      <c r="H121" s="126">
        <v>2337.1999999999998</v>
      </c>
      <c r="I121" s="126">
        <v>2304</v>
      </c>
      <c r="J121" s="126"/>
      <c r="K121" s="126">
        <v>2304</v>
      </c>
      <c r="L121" s="76" t="s">
        <v>1047</v>
      </c>
      <c r="M121" s="76"/>
    </row>
    <row r="122" spans="1:13" s="74" customFormat="1" ht="37.5" x14ac:dyDescent="0.3">
      <c r="A122" s="439" t="s">
        <v>658</v>
      </c>
      <c r="B122" s="440" t="s">
        <v>659</v>
      </c>
      <c r="C122" s="450"/>
      <c r="D122" s="450">
        <f>D123</f>
        <v>3437.1</v>
      </c>
      <c r="E122" s="450">
        <f>E123</f>
        <v>3437.1</v>
      </c>
      <c r="F122" s="450"/>
      <c r="G122" s="450"/>
      <c r="H122" s="450">
        <v>0</v>
      </c>
      <c r="I122" s="450"/>
      <c r="J122" s="450"/>
      <c r="K122" s="450">
        <v>0</v>
      </c>
      <c r="L122" s="451"/>
      <c r="M122" s="451"/>
    </row>
    <row r="123" spans="1:13" ht="37.5" x14ac:dyDescent="0.3">
      <c r="A123" s="441" t="s">
        <v>660</v>
      </c>
      <c r="B123" s="442" t="s">
        <v>661</v>
      </c>
      <c r="C123" s="126"/>
      <c r="D123" s="126">
        <v>3437.1</v>
      </c>
      <c r="E123" s="126">
        <f>D123</f>
        <v>3437.1</v>
      </c>
      <c r="F123" s="126"/>
      <c r="G123" s="126"/>
      <c r="H123" s="126">
        <v>0</v>
      </c>
      <c r="I123" s="126"/>
      <c r="J123" s="126"/>
      <c r="K123" s="126">
        <v>0</v>
      </c>
      <c r="L123" s="76"/>
      <c r="M123" s="76"/>
    </row>
    <row r="124" spans="1:13" s="74" customFormat="1" ht="37.5" x14ac:dyDescent="0.3">
      <c r="A124" s="106" t="s">
        <v>672</v>
      </c>
      <c r="B124" s="87" t="s">
        <v>673</v>
      </c>
      <c r="C124" s="121">
        <f>SUM(C125)</f>
        <v>2711.8</v>
      </c>
      <c r="D124" s="121"/>
      <c r="E124" s="121">
        <f>SUM(E125)</f>
        <v>2711.8</v>
      </c>
      <c r="F124" s="121">
        <f>SUM(F125)</f>
        <v>804.1</v>
      </c>
      <c r="G124" s="121"/>
      <c r="H124" s="121">
        <f>SUM(H125)</f>
        <v>804.1</v>
      </c>
      <c r="I124" s="121">
        <f>SUM(I125)</f>
        <v>869.3</v>
      </c>
      <c r="J124" s="121"/>
      <c r="K124" s="121">
        <f>SUM(K125)</f>
        <v>869.3</v>
      </c>
      <c r="L124" s="73"/>
      <c r="M124" s="73"/>
    </row>
    <row r="125" spans="1:13" ht="32.25" x14ac:dyDescent="0.3">
      <c r="A125" s="108" t="s">
        <v>674</v>
      </c>
      <c r="B125" s="127" t="s">
        <v>675</v>
      </c>
      <c r="C125" s="128">
        <f>SUM(C127:C128)</f>
        <v>2711.8</v>
      </c>
      <c r="D125" s="128"/>
      <c r="E125" s="128">
        <f>SUM(E127:E128)</f>
        <v>2711.8</v>
      </c>
      <c r="F125" s="128">
        <f>SUM(F127:F128)</f>
        <v>804.1</v>
      </c>
      <c r="G125" s="128"/>
      <c r="H125" s="128">
        <f>SUM(H127:H128)</f>
        <v>804.1</v>
      </c>
      <c r="I125" s="128">
        <f>SUM(I127:I128)</f>
        <v>869.3</v>
      </c>
      <c r="J125" s="128"/>
      <c r="K125" s="128">
        <f>SUM(K127:K128)</f>
        <v>869.3</v>
      </c>
      <c r="L125" s="75"/>
      <c r="M125" s="75"/>
    </row>
    <row r="126" spans="1:13" ht="18.75" x14ac:dyDescent="0.3">
      <c r="A126" s="108"/>
      <c r="B126" s="127" t="s">
        <v>1</v>
      </c>
      <c r="C126" s="128"/>
      <c r="D126" s="128"/>
      <c r="E126" s="128"/>
      <c r="F126" s="128"/>
      <c r="G126" s="128"/>
      <c r="H126" s="128"/>
      <c r="I126" s="128"/>
      <c r="J126" s="128"/>
      <c r="K126" s="128"/>
      <c r="L126" s="75"/>
      <c r="M126" s="75"/>
    </row>
    <row r="127" spans="1:13" ht="63" x14ac:dyDescent="0.3">
      <c r="A127" s="108"/>
      <c r="B127" s="129" t="s">
        <v>676</v>
      </c>
      <c r="C127" s="128">
        <v>1929.6</v>
      </c>
      <c r="D127" s="128"/>
      <c r="E127" s="128">
        <v>1929.6</v>
      </c>
      <c r="F127" s="128">
        <v>0</v>
      </c>
      <c r="G127" s="128"/>
      <c r="H127" s="128">
        <v>0</v>
      </c>
      <c r="I127" s="128">
        <v>0</v>
      </c>
      <c r="J127" s="128"/>
      <c r="K127" s="128">
        <v>0</v>
      </c>
      <c r="L127" s="75" t="s">
        <v>1047</v>
      </c>
      <c r="M127" s="75"/>
    </row>
    <row r="128" spans="1:13" ht="47.25" x14ac:dyDescent="0.25">
      <c r="A128" s="108"/>
      <c r="B128" s="127" t="s">
        <v>677</v>
      </c>
      <c r="C128" s="126">
        <v>782.2</v>
      </c>
      <c r="D128" s="126"/>
      <c r="E128" s="126">
        <v>782.2</v>
      </c>
      <c r="F128" s="126">
        <v>804.1</v>
      </c>
      <c r="G128" s="126"/>
      <c r="H128" s="126">
        <v>804.1</v>
      </c>
      <c r="I128" s="126">
        <v>869.3</v>
      </c>
      <c r="J128" s="126"/>
      <c r="K128" s="126">
        <v>869.3</v>
      </c>
      <c r="L128" s="76" t="s">
        <v>1047</v>
      </c>
      <c r="M128" s="76"/>
    </row>
    <row r="129" spans="1:13" ht="18.75" x14ac:dyDescent="0.3">
      <c r="A129" s="130" t="s">
        <v>678</v>
      </c>
      <c r="B129" s="131" t="s">
        <v>679</v>
      </c>
      <c r="C129" s="120">
        <f>SUM(C131:C151)</f>
        <v>68132.3</v>
      </c>
      <c r="D129" s="120"/>
      <c r="E129" s="120">
        <f>SUM(E131:E151)</f>
        <v>68132.3</v>
      </c>
      <c r="F129" s="120">
        <f>SUM(F131:F150)</f>
        <v>40200.9</v>
      </c>
      <c r="G129" s="120"/>
      <c r="H129" s="120">
        <f>SUM(H131:H150)</f>
        <v>40200.9</v>
      </c>
      <c r="I129" s="120">
        <f>SUM(I131:I142)</f>
        <v>36336.700000000004</v>
      </c>
      <c r="J129" s="120"/>
      <c r="K129" s="120">
        <f>SUM(K131:K142)</f>
        <v>36336.700000000004</v>
      </c>
      <c r="L129" s="72"/>
      <c r="M129" s="72"/>
    </row>
    <row r="130" spans="1:13" ht="18.75" x14ac:dyDescent="0.3">
      <c r="A130" s="132"/>
      <c r="B130" s="133" t="s">
        <v>1</v>
      </c>
      <c r="C130" s="122"/>
      <c r="D130" s="122"/>
      <c r="E130" s="122"/>
      <c r="F130" s="122"/>
      <c r="G130" s="122"/>
      <c r="H130" s="122"/>
      <c r="I130" s="122"/>
      <c r="J130" s="122"/>
      <c r="K130" s="122"/>
      <c r="L130" s="75"/>
      <c r="M130" s="75"/>
    </row>
    <row r="131" spans="1:13" ht="126" x14ac:dyDescent="0.25">
      <c r="A131" s="132"/>
      <c r="B131" s="81" t="s">
        <v>680</v>
      </c>
      <c r="C131" s="126">
        <v>4100.2</v>
      </c>
      <c r="D131" s="126"/>
      <c r="E131" s="126">
        <v>4100.2</v>
      </c>
      <c r="F131" s="126">
        <v>4100.2</v>
      </c>
      <c r="G131" s="126"/>
      <c r="H131" s="126">
        <v>4100.2</v>
      </c>
      <c r="I131" s="126">
        <v>4100.2</v>
      </c>
      <c r="J131" s="126"/>
      <c r="K131" s="126">
        <v>4100.2</v>
      </c>
      <c r="L131" s="76" t="s">
        <v>1047</v>
      </c>
      <c r="M131" s="76"/>
    </row>
    <row r="132" spans="1:13" ht="47.25" x14ac:dyDescent="0.25">
      <c r="A132" s="132"/>
      <c r="B132" s="81" t="s">
        <v>681</v>
      </c>
      <c r="C132" s="126">
        <v>130.6</v>
      </c>
      <c r="D132" s="126"/>
      <c r="E132" s="126">
        <v>130.6</v>
      </c>
      <c r="F132" s="126">
        <v>130.6</v>
      </c>
      <c r="G132" s="126"/>
      <c r="H132" s="126">
        <v>130.6</v>
      </c>
      <c r="I132" s="126">
        <v>0</v>
      </c>
      <c r="J132" s="126"/>
      <c r="K132" s="126">
        <v>0</v>
      </c>
      <c r="L132" s="76" t="s">
        <v>1047</v>
      </c>
      <c r="M132" s="76"/>
    </row>
    <row r="133" spans="1:13" ht="47.25" x14ac:dyDescent="0.25">
      <c r="A133" s="80"/>
      <c r="B133" s="129" t="s">
        <v>682</v>
      </c>
      <c r="C133" s="126">
        <v>49770.3</v>
      </c>
      <c r="D133" s="126"/>
      <c r="E133" s="126">
        <v>49770.3</v>
      </c>
      <c r="F133" s="126">
        <v>18075.5</v>
      </c>
      <c r="G133" s="126"/>
      <c r="H133" s="126">
        <v>18075.5</v>
      </c>
      <c r="I133" s="126">
        <v>19824</v>
      </c>
      <c r="J133" s="126"/>
      <c r="K133" s="126">
        <v>19824</v>
      </c>
      <c r="L133" s="76" t="s">
        <v>1047</v>
      </c>
      <c r="M133" s="76"/>
    </row>
    <row r="134" spans="1:13" ht="37.5" hidden="1" x14ac:dyDescent="0.3">
      <c r="A134" s="108"/>
      <c r="B134" s="109" t="s">
        <v>683</v>
      </c>
      <c r="C134" s="134"/>
      <c r="D134" s="134"/>
      <c r="E134" s="134"/>
      <c r="F134" s="134"/>
      <c r="G134" s="134"/>
      <c r="H134" s="134"/>
      <c r="I134" s="122"/>
      <c r="J134" s="134"/>
      <c r="K134" s="122"/>
      <c r="L134" s="75"/>
      <c r="M134" s="75"/>
    </row>
    <row r="135" spans="1:13" ht="75" hidden="1" x14ac:dyDescent="0.3">
      <c r="A135" s="108"/>
      <c r="B135" s="88" t="s">
        <v>684</v>
      </c>
      <c r="C135" s="122"/>
      <c r="D135" s="122"/>
      <c r="E135" s="122"/>
      <c r="F135" s="122"/>
      <c r="G135" s="122"/>
      <c r="H135" s="122"/>
      <c r="I135" s="122"/>
      <c r="J135" s="122"/>
      <c r="K135" s="122"/>
      <c r="L135" s="75"/>
      <c r="M135" s="75"/>
    </row>
    <row r="136" spans="1:13" ht="47.25" x14ac:dyDescent="0.25">
      <c r="A136" s="108"/>
      <c r="B136" s="135" t="s">
        <v>685</v>
      </c>
      <c r="C136" s="126">
        <v>6033</v>
      </c>
      <c r="D136" s="126"/>
      <c r="E136" s="126">
        <v>6033</v>
      </c>
      <c r="F136" s="126">
        <v>13040.3</v>
      </c>
      <c r="G136" s="126"/>
      <c r="H136" s="126">
        <v>13040.3</v>
      </c>
      <c r="I136" s="126">
        <v>12297.2</v>
      </c>
      <c r="J136" s="126"/>
      <c r="K136" s="126">
        <v>12297.2</v>
      </c>
      <c r="L136" s="76" t="s">
        <v>1047</v>
      </c>
      <c r="M136" s="76"/>
    </row>
    <row r="137" spans="1:13" ht="31.5" x14ac:dyDescent="0.25">
      <c r="A137" s="108"/>
      <c r="B137" s="127" t="s">
        <v>686</v>
      </c>
      <c r="C137" s="126">
        <v>115.3</v>
      </c>
      <c r="D137" s="126"/>
      <c r="E137" s="126">
        <v>115.3</v>
      </c>
      <c r="F137" s="126">
        <v>115.3</v>
      </c>
      <c r="G137" s="126"/>
      <c r="H137" s="126">
        <v>115.3</v>
      </c>
      <c r="I137" s="126">
        <v>115.3</v>
      </c>
      <c r="J137" s="126"/>
      <c r="K137" s="126">
        <v>115.3</v>
      </c>
      <c r="L137" s="76" t="s">
        <v>1047</v>
      </c>
      <c r="M137" s="76"/>
    </row>
    <row r="138" spans="1:13" ht="37.5" hidden="1" x14ac:dyDescent="0.3">
      <c r="A138" s="111"/>
      <c r="B138" s="136" t="s">
        <v>687</v>
      </c>
      <c r="C138" s="113"/>
      <c r="D138" s="113"/>
      <c r="E138" s="113"/>
      <c r="F138" s="113"/>
      <c r="G138" s="113"/>
      <c r="H138" s="113"/>
      <c r="I138" s="113"/>
      <c r="J138" s="113"/>
      <c r="K138" s="113"/>
      <c r="L138" s="67"/>
      <c r="M138" s="67"/>
    </row>
    <row r="139" spans="1:13" ht="31.5" hidden="1" x14ac:dyDescent="0.3">
      <c r="A139" s="111"/>
      <c r="B139" s="137" t="s">
        <v>688</v>
      </c>
      <c r="C139" s="113"/>
      <c r="D139" s="113"/>
      <c r="E139" s="113"/>
      <c r="F139" s="113"/>
      <c r="G139" s="113"/>
      <c r="H139" s="113"/>
      <c r="I139" s="113"/>
      <c r="J139" s="113"/>
      <c r="K139" s="113"/>
      <c r="L139" s="67"/>
      <c r="M139" s="67"/>
    </row>
    <row r="140" spans="1:13" ht="31.5" hidden="1" x14ac:dyDescent="0.3">
      <c r="A140" s="111"/>
      <c r="B140" s="137" t="s">
        <v>794</v>
      </c>
      <c r="C140" s="113"/>
      <c r="D140" s="113"/>
      <c r="E140" s="113"/>
      <c r="F140" s="113"/>
      <c r="G140" s="113"/>
      <c r="H140" s="113"/>
      <c r="I140" s="113"/>
      <c r="J140" s="113"/>
      <c r="K140" s="113"/>
      <c r="L140" s="67"/>
      <c r="M140" s="67"/>
    </row>
    <row r="141" spans="1:13" ht="47.25" x14ac:dyDescent="0.3">
      <c r="A141" s="111"/>
      <c r="B141" s="137" t="s">
        <v>689</v>
      </c>
      <c r="C141" s="113">
        <v>0</v>
      </c>
      <c r="D141" s="113"/>
      <c r="E141" s="113">
        <v>0</v>
      </c>
      <c r="F141" s="113">
        <v>1140</v>
      </c>
      <c r="G141" s="113"/>
      <c r="H141" s="113">
        <v>1140</v>
      </c>
      <c r="I141" s="113">
        <v>0</v>
      </c>
      <c r="J141" s="113"/>
      <c r="K141" s="113">
        <v>0</v>
      </c>
      <c r="L141" s="67"/>
      <c r="M141" s="67"/>
    </row>
    <row r="142" spans="1:13" ht="31.5" x14ac:dyDescent="0.3">
      <c r="A142" s="111"/>
      <c r="B142" s="137" t="s">
        <v>690</v>
      </c>
      <c r="C142" s="113">
        <v>380</v>
      </c>
      <c r="D142" s="113"/>
      <c r="E142" s="113">
        <v>380</v>
      </c>
      <c r="F142" s="113">
        <v>0</v>
      </c>
      <c r="G142" s="113"/>
      <c r="H142" s="113">
        <v>0</v>
      </c>
      <c r="I142" s="113">
        <v>0</v>
      </c>
      <c r="J142" s="113"/>
      <c r="K142" s="113">
        <v>0</v>
      </c>
      <c r="L142" s="67"/>
      <c r="M142" s="67"/>
    </row>
    <row r="143" spans="1:13" ht="31.5" hidden="1" x14ac:dyDescent="0.3">
      <c r="A143" s="111"/>
      <c r="B143" s="137" t="s">
        <v>691</v>
      </c>
      <c r="C143" s="113"/>
      <c r="D143" s="113"/>
      <c r="E143" s="113"/>
      <c r="F143" s="113"/>
      <c r="G143" s="113"/>
      <c r="H143" s="113"/>
      <c r="I143" s="113"/>
      <c r="J143" s="113"/>
      <c r="K143" s="113"/>
      <c r="L143" s="67"/>
      <c r="M143" s="67"/>
    </row>
    <row r="144" spans="1:13" ht="31.5" hidden="1" x14ac:dyDescent="0.3">
      <c r="A144" s="111"/>
      <c r="B144" s="137" t="s">
        <v>692</v>
      </c>
      <c r="C144" s="113"/>
      <c r="D144" s="113"/>
      <c r="E144" s="113"/>
      <c r="F144" s="113"/>
      <c r="G144" s="113"/>
      <c r="H144" s="113"/>
      <c r="I144" s="113"/>
      <c r="J144" s="113"/>
      <c r="K144" s="113"/>
      <c r="L144" s="67"/>
      <c r="M144" s="67"/>
    </row>
    <row r="145" spans="1:13" ht="18.75" hidden="1" x14ac:dyDescent="0.3">
      <c r="A145" s="111"/>
      <c r="B145" s="137" t="s">
        <v>693</v>
      </c>
      <c r="C145" s="113"/>
      <c r="D145" s="113"/>
      <c r="E145" s="113"/>
      <c r="F145" s="113"/>
      <c r="G145" s="113"/>
      <c r="H145" s="113"/>
      <c r="I145" s="113"/>
      <c r="J145" s="113"/>
      <c r="K145" s="113"/>
      <c r="L145" s="67"/>
      <c r="M145" s="67"/>
    </row>
    <row r="146" spans="1:13" ht="18.75" hidden="1" x14ac:dyDescent="0.3">
      <c r="A146" s="111"/>
      <c r="B146" s="137" t="s">
        <v>694</v>
      </c>
      <c r="C146" s="113"/>
      <c r="D146" s="113"/>
      <c r="E146" s="113"/>
      <c r="F146" s="113"/>
      <c r="G146" s="113"/>
      <c r="H146" s="113"/>
      <c r="I146" s="113"/>
      <c r="J146" s="113"/>
      <c r="K146" s="113"/>
      <c r="L146" s="67"/>
      <c r="M146" s="67"/>
    </row>
    <row r="147" spans="1:13" ht="31.5" x14ac:dyDescent="0.3">
      <c r="A147" s="111"/>
      <c r="B147" s="137" t="s">
        <v>1040</v>
      </c>
      <c r="C147" s="113">
        <v>2478.4</v>
      </c>
      <c r="D147" s="113"/>
      <c r="E147" s="113">
        <v>2478.4</v>
      </c>
      <c r="F147" s="113">
        <v>2814.4</v>
      </c>
      <c r="G147" s="113"/>
      <c r="H147" s="113">
        <v>2814.4</v>
      </c>
      <c r="I147" s="113">
        <v>0</v>
      </c>
      <c r="J147" s="113"/>
      <c r="K147" s="113">
        <v>0</v>
      </c>
      <c r="L147" s="397" t="s">
        <v>1074</v>
      </c>
      <c r="M147" s="67" t="s">
        <v>1047</v>
      </c>
    </row>
    <row r="148" spans="1:13" ht="47.25" hidden="1" x14ac:dyDescent="0.3">
      <c r="A148" s="111"/>
      <c r="B148" s="137" t="s">
        <v>695</v>
      </c>
      <c r="C148" s="113"/>
      <c r="D148" s="113"/>
      <c r="E148" s="113"/>
      <c r="F148" s="113"/>
      <c r="G148" s="113"/>
      <c r="H148" s="113"/>
      <c r="I148" s="113"/>
      <c r="J148" s="113"/>
      <c r="K148" s="113"/>
      <c r="L148" s="67"/>
      <c r="M148" s="67"/>
    </row>
    <row r="149" spans="1:13" ht="31.5" x14ac:dyDescent="0.3">
      <c r="A149" s="111"/>
      <c r="B149" s="137" t="s">
        <v>696</v>
      </c>
      <c r="C149" s="113">
        <v>321.7</v>
      </c>
      <c r="D149" s="113"/>
      <c r="E149" s="113">
        <v>321.7</v>
      </c>
      <c r="F149" s="113">
        <v>0</v>
      </c>
      <c r="G149" s="113"/>
      <c r="H149" s="113">
        <v>0</v>
      </c>
      <c r="I149" s="113">
        <v>0</v>
      </c>
      <c r="J149" s="113"/>
      <c r="K149" s="113">
        <v>0</v>
      </c>
      <c r="L149" s="67" t="s">
        <v>1047</v>
      </c>
      <c r="M149" s="67"/>
    </row>
    <row r="150" spans="1:13" ht="31.5" x14ac:dyDescent="0.3">
      <c r="A150" s="111"/>
      <c r="B150" s="137" t="s">
        <v>1044</v>
      </c>
      <c r="C150" s="113">
        <v>0</v>
      </c>
      <c r="D150" s="113"/>
      <c r="E150" s="113">
        <v>0</v>
      </c>
      <c r="F150" s="113">
        <v>784.6</v>
      </c>
      <c r="G150" s="113"/>
      <c r="H150" s="113">
        <v>784.6</v>
      </c>
      <c r="I150" s="113">
        <v>0</v>
      </c>
      <c r="J150" s="113"/>
      <c r="K150" s="113">
        <v>0</v>
      </c>
      <c r="L150" s="67"/>
      <c r="M150" s="67"/>
    </row>
    <row r="151" spans="1:13" ht="31.5" x14ac:dyDescent="0.3">
      <c r="A151" s="111"/>
      <c r="B151" s="137" t="s">
        <v>687</v>
      </c>
      <c r="C151" s="113">
        <v>4802.8</v>
      </c>
      <c r="D151" s="113"/>
      <c r="E151" s="113">
        <v>4802.8</v>
      </c>
      <c r="F151" s="113">
        <v>0</v>
      </c>
      <c r="G151" s="113"/>
      <c r="H151" s="113">
        <v>0</v>
      </c>
      <c r="I151" s="113">
        <v>0</v>
      </c>
      <c r="J151" s="113"/>
      <c r="K151" s="113">
        <v>0</v>
      </c>
      <c r="L151" s="67"/>
      <c r="M151" s="67"/>
    </row>
    <row r="152" spans="1:13" ht="18.75" x14ac:dyDescent="0.3">
      <c r="A152" s="104" t="s">
        <v>697</v>
      </c>
      <c r="B152" s="138" t="s">
        <v>795</v>
      </c>
      <c r="C152" s="105">
        <f>C153+C172+C167+C170+C171+C173</f>
        <v>276940.40000000002</v>
      </c>
      <c r="D152" s="105"/>
      <c r="E152" s="105">
        <f>E153+E172+E167+E170+E171+E173</f>
        <v>276940.40000000002</v>
      </c>
      <c r="F152" s="105">
        <f>F153+F172+F167+F170+F171+F173</f>
        <v>277662.99999999994</v>
      </c>
      <c r="G152" s="105"/>
      <c r="H152" s="105">
        <f>H153+H172+H167+H170+H171+H173</f>
        <v>277662.99999999994</v>
      </c>
      <c r="I152" s="105">
        <f>I153+I172+I167+I170+I171+I173</f>
        <v>273263.5</v>
      </c>
      <c r="J152" s="105"/>
      <c r="K152" s="105">
        <f>K153+K172+K167+K170+K171+K173</f>
        <v>273263.5</v>
      </c>
      <c r="L152" s="63"/>
      <c r="M152" s="63"/>
    </row>
    <row r="153" spans="1:13" ht="56.25" x14ac:dyDescent="0.3">
      <c r="A153" s="119" t="s">
        <v>698</v>
      </c>
      <c r="B153" s="139" t="s">
        <v>699</v>
      </c>
      <c r="C153" s="120">
        <f>SUM(C155:C166)</f>
        <v>269967.09999999998</v>
      </c>
      <c r="D153" s="120"/>
      <c r="E153" s="120">
        <f>SUM(E155:E166)</f>
        <v>269967.09999999998</v>
      </c>
      <c r="F153" s="120">
        <f>SUM(F155:F166)</f>
        <v>270682.09999999992</v>
      </c>
      <c r="G153" s="120"/>
      <c r="H153" s="120">
        <f>SUM(H155:H166)</f>
        <v>270682.09999999992</v>
      </c>
      <c r="I153" s="120">
        <f>SUM(I155:I166)</f>
        <v>266237.79999999993</v>
      </c>
      <c r="J153" s="120"/>
      <c r="K153" s="120">
        <f>SUM(K155:K166)</f>
        <v>266237.79999999993</v>
      </c>
      <c r="L153" s="72"/>
      <c r="M153" s="72"/>
    </row>
    <row r="154" spans="1:13" ht="18.75" x14ac:dyDescent="0.3">
      <c r="A154" s="80"/>
      <c r="B154" s="77" t="s">
        <v>1</v>
      </c>
      <c r="C154" s="122"/>
      <c r="D154" s="122"/>
      <c r="E154" s="122"/>
      <c r="F154" s="122"/>
      <c r="G154" s="122"/>
      <c r="H154" s="122"/>
      <c r="I154" s="122"/>
      <c r="J154" s="122"/>
      <c r="K154" s="122"/>
      <c r="L154" s="75"/>
      <c r="M154" s="75"/>
    </row>
    <row r="155" spans="1:13" ht="31.5" x14ac:dyDescent="0.25">
      <c r="A155" s="80"/>
      <c r="B155" s="129" t="s">
        <v>700</v>
      </c>
      <c r="C155" s="126">
        <v>252977.5</v>
      </c>
      <c r="D155" s="126"/>
      <c r="E155" s="126">
        <v>252977.5</v>
      </c>
      <c r="F155" s="126">
        <v>253654.6</v>
      </c>
      <c r="G155" s="126"/>
      <c r="H155" s="126">
        <v>253654.6</v>
      </c>
      <c r="I155" s="126">
        <v>249210.3</v>
      </c>
      <c r="J155" s="126"/>
      <c r="K155" s="126">
        <v>249210.3</v>
      </c>
      <c r="L155" s="76" t="s">
        <v>1047</v>
      </c>
      <c r="M155" s="76"/>
    </row>
    <row r="156" spans="1:13" ht="31.5" x14ac:dyDescent="0.25">
      <c r="A156" s="80"/>
      <c r="B156" s="129" t="s">
        <v>701</v>
      </c>
      <c r="C156" s="126">
        <v>823.8</v>
      </c>
      <c r="D156" s="126"/>
      <c r="E156" s="126">
        <v>823.8</v>
      </c>
      <c r="F156" s="126">
        <v>845.8</v>
      </c>
      <c r="G156" s="126"/>
      <c r="H156" s="126">
        <v>845.8</v>
      </c>
      <c r="I156" s="126">
        <v>845.8</v>
      </c>
      <c r="J156" s="126"/>
      <c r="K156" s="126">
        <v>845.8</v>
      </c>
      <c r="L156" s="76" t="s">
        <v>1047</v>
      </c>
      <c r="M156" s="76"/>
    </row>
    <row r="157" spans="1:13" ht="63" x14ac:dyDescent="0.25">
      <c r="A157" s="80"/>
      <c r="B157" s="129" t="s">
        <v>702</v>
      </c>
      <c r="C157" s="126">
        <v>60</v>
      </c>
      <c r="D157" s="126"/>
      <c r="E157" s="126">
        <v>60</v>
      </c>
      <c r="F157" s="126">
        <v>61.6</v>
      </c>
      <c r="G157" s="126"/>
      <c r="H157" s="126">
        <v>61.6</v>
      </c>
      <c r="I157" s="126">
        <v>61.6</v>
      </c>
      <c r="J157" s="126"/>
      <c r="K157" s="126">
        <v>61.6</v>
      </c>
      <c r="L157" s="76" t="s">
        <v>1047</v>
      </c>
      <c r="M157" s="76"/>
    </row>
    <row r="158" spans="1:13" ht="31.5" x14ac:dyDescent="0.25">
      <c r="A158" s="80"/>
      <c r="B158" s="129" t="s">
        <v>703</v>
      </c>
      <c r="C158" s="126">
        <v>4025.6</v>
      </c>
      <c r="D158" s="126"/>
      <c r="E158" s="126">
        <v>4025.6</v>
      </c>
      <c r="F158" s="126">
        <v>4025.6</v>
      </c>
      <c r="G158" s="126"/>
      <c r="H158" s="126">
        <v>4025.6</v>
      </c>
      <c r="I158" s="126">
        <v>4025.6</v>
      </c>
      <c r="J158" s="126"/>
      <c r="K158" s="126">
        <v>4025.6</v>
      </c>
      <c r="L158" s="76" t="s">
        <v>1047</v>
      </c>
      <c r="M158" s="76"/>
    </row>
    <row r="159" spans="1:13" ht="78.75" x14ac:dyDescent="0.25">
      <c r="A159" s="80"/>
      <c r="B159" s="129" t="s">
        <v>704</v>
      </c>
      <c r="C159" s="126">
        <v>11395.5</v>
      </c>
      <c r="D159" s="126"/>
      <c r="E159" s="126">
        <v>11395.5</v>
      </c>
      <c r="F159" s="126">
        <v>11395.5</v>
      </c>
      <c r="G159" s="126"/>
      <c r="H159" s="126">
        <v>11395.5</v>
      </c>
      <c r="I159" s="126">
        <v>11395.5</v>
      </c>
      <c r="J159" s="126"/>
      <c r="K159" s="126">
        <v>11395.5</v>
      </c>
      <c r="L159" s="76" t="s">
        <v>1047</v>
      </c>
      <c r="M159" s="76"/>
    </row>
    <row r="160" spans="1:13" ht="47.25" x14ac:dyDescent="0.25">
      <c r="A160" s="80"/>
      <c r="B160" s="140" t="s">
        <v>705</v>
      </c>
      <c r="C160" s="126">
        <v>474.6</v>
      </c>
      <c r="D160" s="126"/>
      <c r="E160" s="126">
        <v>474.6</v>
      </c>
      <c r="F160" s="126">
        <v>487.1</v>
      </c>
      <c r="G160" s="126"/>
      <c r="H160" s="126">
        <v>487.1</v>
      </c>
      <c r="I160" s="126">
        <v>487.1</v>
      </c>
      <c r="J160" s="126"/>
      <c r="K160" s="126">
        <v>487.1</v>
      </c>
      <c r="L160" s="76" t="s">
        <v>1047</v>
      </c>
      <c r="M160" s="76"/>
    </row>
    <row r="161" spans="1:13" ht="31.5" x14ac:dyDescent="0.25">
      <c r="A161" s="80"/>
      <c r="B161" s="141" t="s">
        <v>706</v>
      </c>
      <c r="C161" s="126">
        <v>17.5</v>
      </c>
      <c r="D161" s="126"/>
      <c r="E161" s="126">
        <v>17.5</v>
      </c>
      <c r="F161" s="126">
        <v>17.5</v>
      </c>
      <c r="G161" s="126"/>
      <c r="H161" s="126">
        <v>17.5</v>
      </c>
      <c r="I161" s="126">
        <v>17.5</v>
      </c>
      <c r="J161" s="126"/>
      <c r="K161" s="126">
        <v>17.5</v>
      </c>
      <c r="L161" s="76" t="s">
        <v>1047</v>
      </c>
      <c r="M161" s="76"/>
    </row>
    <row r="162" spans="1:13" ht="31.5" x14ac:dyDescent="0.25">
      <c r="A162" s="80"/>
      <c r="B162" s="140" t="s">
        <v>707</v>
      </c>
      <c r="C162" s="126">
        <v>47.8</v>
      </c>
      <c r="D162" s="126"/>
      <c r="E162" s="126">
        <v>47.8</v>
      </c>
      <c r="F162" s="126">
        <v>49.1</v>
      </c>
      <c r="G162" s="126"/>
      <c r="H162" s="126">
        <v>49.1</v>
      </c>
      <c r="I162" s="126">
        <v>49.1</v>
      </c>
      <c r="J162" s="126"/>
      <c r="K162" s="126">
        <v>49.1</v>
      </c>
      <c r="L162" s="76" t="s">
        <v>1047</v>
      </c>
      <c r="M162" s="76"/>
    </row>
    <row r="163" spans="1:13" ht="31.5" x14ac:dyDescent="0.25">
      <c r="A163" s="80"/>
      <c r="B163" s="141" t="s">
        <v>708</v>
      </c>
      <c r="C163" s="126">
        <v>130.80000000000001</v>
      </c>
      <c r="D163" s="126"/>
      <c r="E163" s="126">
        <v>130.80000000000001</v>
      </c>
      <c r="F163" s="126">
        <v>130.80000000000001</v>
      </c>
      <c r="G163" s="126"/>
      <c r="H163" s="126">
        <v>130.80000000000001</v>
      </c>
      <c r="I163" s="126">
        <v>130.80000000000001</v>
      </c>
      <c r="J163" s="126"/>
      <c r="K163" s="126">
        <v>130.80000000000001</v>
      </c>
      <c r="L163" s="76" t="s">
        <v>1047</v>
      </c>
      <c r="M163" s="76"/>
    </row>
    <row r="164" spans="1:13" ht="47.25" x14ac:dyDescent="0.25">
      <c r="A164" s="80"/>
      <c r="B164" s="141" t="s">
        <v>709</v>
      </c>
      <c r="C164" s="126">
        <v>3.7</v>
      </c>
      <c r="D164" s="126"/>
      <c r="E164" s="126">
        <v>3.7</v>
      </c>
      <c r="F164" s="126">
        <v>3.9</v>
      </c>
      <c r="G164" s="126"/>
      <c r="H164" s="126">
        <v>3.9</v>
      </c>
      <c r="I164" s="126">
        <v>3.9</v>
      </c>
      <c r="J164" s="126"/>
      <c r="K164" s="126">
        <v>3.9</v>
      </c>
      <c r="L164" s="76" t="s">
        <v>1047</v>
      </c>
      <c r="M164" s="76"/>
    </row>
    <row r="165" spans="1:13" ht="56.25" hidden="1" x14ac:dyDescent="0.3">
      <c r="A165" s="80"/>
      <c r="B165" s="142" t="s">
        <v>710</v>
      </c>
      <c r="C165" s="134"/>
      <c r="D165" s="134"/>
      <c r="E165" s="134"/>
      <c r="F165" s="134"/>
      <c r="G165" s="134"/>
      <c r="H165" s="134"/>
      <c r="I165" s="134"/>
      <c r="J165" s="134"/>
      <c r="K165" s="134"/>
      <c r="L165" s="76"/>
      <c r="M165" s="76"/>
    </row>
    <row r="166" spans="1:13" ht="47.25" x14ac:dyDescent="0.25">
      <c r="A166" s="80"/>
      <c r="B166" s="141" t="s">
        <v>711</v>
      </c>
      <c r="C166" s="126">
        <v>10.3</v>
      </c>
      <c r="D166" s="126"/>
      <c r="E166" s="126">
        <v>10.3</v>
      </c>
      <c r="F166" s="126">
        <v>10.6</v>
      </c>
      <c r="G166" s="126"/>
      <c r="H166" s="126">
        <v>10.6</v>
      </c>
      <c r="I166" s="126">
        <v>10.6</v>
      </c>
      <c r="J166" s="126"/>
      <c r="K166" s="126">
        <v>10.6</v>
      </c>
      <c r="L166" s="76" t="s">
        <v>1047</v>
      </c>
      <c r="M166" s="76"/>
    </row>
    <row r="167" spans="1:13" ht="75" x14ac:dyDescent="0.3">
      <c r="A167" s="130" t="s">
        <v>712</v>
      </c>
      <c r="B167" s="131" t="s">
        <v>713</v>
      </c>
      <c r="C167" s="120">
        <f>C169</f>
        <v>4593.2</v>
      </c>
      <c r="D167" s="120"/>
      <c r="E167" s="120">
        <f>E169</f>
        <v>4593.2</v>
      </c>
      <c r="F167" s="120">
        <f>F169</f>
        <v>4593.2</v>
      </c>
      <c r="G167" s="120"/>
      <c r="H167" s="120">
        <f>H169</f>
        <v>4593.2</v>
      </c>
      <c r="I167" s="120">
        <f>I169</f>
        <v>4593.2</v>
      </c>
      <c r="J167" s="120"/>
      <c r="K167" s="120">
        <f>K169</f>
        <v>4593.2</v>
      </c>
      <c r="L167" s="72"/>
      <c r="M167" s="72"/>
    </row>
    <row r="168" spans="1:13" ht="18.75" x14ac:dyDescent="0.3">
      <c r="A168" s="132"/>
      <c r="B168" s="133" t="s">
        <v>1</v>
      </c>
      <c r="C168" s="122"/>
      <c r="D168" s="122"/>
      <c r="E168" s="122"/>
      <c r="F168" s="122"/>
      <c r="G168" s="122"/>
      <c r="H168" s="122"/>
      <c r="I168" s="122"/>
      <c r="J168" s="122"/>
      <c r="K168" s="122"/>
      <c r="L168" s="75"/>
      <c r="M168" s="75"/>
    </row>
    <row r="169" spans="1:13" ht="78.75" x14ac:dyDescent="0.25">
      <c r="A169" s="132"/>
      <c r="B169" s="129" t="s">
        <v>714</v>
      </c>
      <c r="C169" s="126">
        <v>4593.2</v>
      </c>
      <c r="D169" s="126"/>
      <c r="E169" s="126">
        <v>4593.2</v>
      </c>
      <c r="F169" s="126">
        <v>4593.2</v>
      </c>
      <c r="G169" s="126"/>
      <c r="H169" s="126">
        <v>4593.2</v>
      </c>
      <c r="I169" s="126">
        <v>4593.2</v>
      </c>
      <c r="J169" s="126"/>
      <c r="K169" s="126">
        <v>4593.2</v>
      </c>
      <c r="L169" s="76" t="s">
        <v>1047</v>
      </c>
      <c r="M169" s="76"/>
    </row>
    <row r="170" spans="1:13" ht="56.25" x14ac:dyDescent="0.3">
      <c r="A170" s="143" t="s">
        <v>715</v>
      </c>
      <c r="B170" s="437" t="s">
        <v>716</v>
      </c>
      <c r="C170" s="120">
        <v>952</v>
      </c>
      <c r="D170" s="120"/>
      <c r="E170" s="120">
        <v>952</v>
      </c>
      <c r="F170" s="120">
        <v>981.3</v>
      </c>
      <c r="G170" s="120"/>
      <c r="H170" s="120">
        <v>981.3</v>
      </c>
      <c r="I170" s="120">
        <v>1014.2</v>
      </c>
      <c r="J170" s="120"/>
      <c r="K170" s="120">
        <v>1014.2</v>
      </c>
      <c r="L170" s="72" t="s">
        <v>1047</v>
      </c>
      <c r="M170" s="72"/>
    </row>
    <row r="171" spans="1:13" ht="75" x14ac:dyDescent="0.3">
      <c r="A171" s="144" t="s">
        <v>717</v>
      </c>
      <c r="B171" s="438" t="s">
        <v>718</v>
      </c>
      <c r="C171" s="120">
        <v>36.299999999999997</v>
      </c>
      <c r="D171" s="120"/>
      <c r="E171" s="120">
        <v>36.299999999999997</v>
      </c>
      <c r="F171" s="120">
        <v>2.6</v>
      </c>
      <c r="G171" s="120"/>
      <c r="H171" s="120">
        <v>2.6</v>
      </c>
      <c r="I171" s="120">
        <v>2.5</v>
      </c>
      <c r="J171" s="120"/>
      <c r="K171" s="120">
        <v>2.5</v>
      </c>
      <c r="L171" s="72" t="s">
        <v>1047</v>
      </c>
      <c r="M171" s="72"/>
    </row>
    <row r="172" spans="1:13" ht="37.5" x14ac:dyDescent="0.3">
      <c r="A172" s="130" t="s">
        <v>719</v>
      </c>
      <c r="B172" s="131" t="s">
        <v>720</v>
      </c>
      <c r="C172" s="120">
        <v>1295.9000000000001</v>
      </c>
      <c r="D172" s="120"/>
      <c r="E172" s="120">
        <v>1295.9000000000001</v>
      </c>
      <c r="F172" s="120">
        <v>1295.9000000000001</v>
      </c>
      <c r="G172" s="120"/>
      <c r="H172" s="120">
        <v>1295.9000000000001</v>
      </c>
      <c r="I172" s="120">
        <v>1295.9000000000001</v>
      </c>
      <c r="J172" s="120"/>
      <c r="K172" s="120">
        <v>1295.9000000000001</v>
      </c>
      <c r="L172" s="72" t="s">
        <v>1047</v>
      </c>
      <c r="M172" s="72"/>
    </row>
    <row r="173" spans="1:13" ht="18.75" x14ac:dyDescent="0.3">
      <c r="A173" s="130" t="s">
        <v>721</v>
      </c>
      <c r="B173" s="131" t="s">
        <v>722</v>
      </c>
      <c r="C173" s="120">
        <f>SUM(C175:C176)</f>
        <v>95.9</v>
      </c>
      <c r="D173" s="120"/>
      <c r="E173" s="120">
        <f>SUM(E175:E176)</f>
        <v>95.9</v>
      </c>
      <c r="F173" s="120">
        <f>SUM(F175:F176)</f>
        <v>107.9</v>
      </c>
      <c r="G173" s="120"/>
      <c r="H173" s="120">
        <f>SUM(H175:H176)</f>
        <v>107.9</v>
      </c>
      <c r="I173" s="120">
        <f>SUM(I175:I176)</f>
        <v>119.9</v>
      </c>
      <c r="J173" s="120"/>
      <c r="K173" s="120">
        <f>SUM(K175:K176)</f>
        <v>119.9</v>
      </c>
      <c r="L173" s="72"/>
      <c r="M173" s="72"/>
    </row>
    <row r="174" spans="1:13" ht="18.75" x14ac:dyDescent="0.3">
      <c r="A174" s="132"/>
      <c r="B174" s="133" t="s">
        <v>1</v>
      </c>
      <c r="C174" s="122"/>
      <c r="D174" s="122"/>
      <c r="E174" s="122"/>
      <c r="F174" s="122"/>
      <c r="G174" s="122"/>
      <c r="H174" s="122"/>
      <c r="I174" s="122"/>
      <c r="J174" s="122"/>
      <c r="K174" s="122"/>
      <c r="L174" s="75"/>
      <c r="M174" s="75"/>
    </row>
    <row r="175" spans="1:13" ht="75" hidden="1" x14ac:dyDescent="0.25">
      <c r="A175" s="132"/>
      <c r="B175" s="77" t="s">
        <v>723</v>
      </c>
      <c r="C175" s="134"/>
      <c r="D175" s="134"/>
      <c r="E175" s="134"/>
      <c r="F175" s="134"/>
      <c r="G175" s="134"/>
      <c r="H175" s="134"/>
      <c r="I175" s="134"/>
      <c r="J175" s="134"/>
      <c r="K175" s="134"/>
      <c r="L175" s="76"/>
      <c r="M175" s="76"/>
    </row>
    <row r="176" spans="1:13" ht="47.25" x14ac:dyDescent="0.25">
      <c r="A176" s="132"/>
      <c r="B176" s="129" t="s">
        <v>724</v>
      </c>
      <c r="C176" s="126">
        <v>95.9</v>
      </c>
      <c r="D176" s="126"/>
      <c r="E176" s="126">
        <v>95.9</v>
      </c>
      <c r="F176" s="126">
        <v>107.9</v>
      </c>
      <c r="G176" s="126"/>
      <c r="H176" s="126">
        <v>107.9</v>
      </c>
      <c r="I176" s="126">
        <v>119.9</v>
      </c>
      <c r="J176" s="126"/>
      <c r="K176" s="126">
        <v>119.9</v>
      </c>
      <c r="L176" s="76" t="s">
        <v>1047</v>
      </c>
      <c r="M176" s="76"/>
    </row>
    <row r="177" spans="1:13" ht="18.75" x14ac:dyDescent="0.3">
      <c r="A177" s="104" t="s">
        <v>725</v>
      </c>
      <c r="B177" s="146" t="s">
        <v>796</v>
      </c>
      <c r="C177" s="105">
        <f t="shared" ref="C177:K177" si="3">C179+C178</f>
        <v>24628.1</v>
      </c>
      <c r="D177" s="105">
        <f t="shared" si="3"/>
        <v>10529.9</v>
      </c>
      <c r="E177" s="105">
        <f t="shared" si="3"/>
        <v>35158</v>
      </c>
      <c r="F177" s="105">
        <f t="shared" si="3"/>
        <v>23372.2</v>
      </c>
      <c r="G177" s="105">
        <f t="shared" si="3"/>
        <v>16771.900000000001</v>
      </c>
      <c r="H177" s="105">
        <f t="shared" si="3"/>
        <v>40144.1</v>
      </c>
      <c r="I177" s="105">
        <f t="shared" si="3"/>
        <v>23296.2</v>
      </c>
      <c r="J177" s="105">
        <f t="shared" si="3"/>
        <v>16848.400000000001</v>
      </c>
      <c r="K177" s="105">
        <f t="shared" si="3"/>
        <v>40144.6</v>
      </c>
      <c r="L177" s="63"/>
      <c r="M177" s="63"/>
    </row>
    <row r="178" spans="1:13" ht="75" x14ac:dyDescent="0.3">
      <c r="A178" s="130" t="s">
        <v>726</v>
      </c>
      <c r="B178" s="131" t="s">
        <v>797</v>
      </c>
      <c r="C178" s="120">
        <v>12128.1</v>
      </c>
      <c r="D178" s="120"/>
      <c r="E178" s="120">
        <v>12128.1</v>
      </c>
      <c r="F178" s="120">
        <v>12128.1</v>
      </c>
      <c r="G178" s="120"/>
      <c r="H178" s="120">
        <v>12128.1</v>
      </c>
      <c r="I178" s="120">
        <v>12128.1</v>
      </c>
      <c r="J178" s="120"/>
      <c r="K178" s="120">
        <v>12128.1</v>
      </c>
      <c r="L178" s="72" t="s">
        <v>1047</v>
      </c>
      <c r="M178" s="72"/>
    </row>
    <row r="179" spans="1:13" ht="37.5" x14ac:dyDescent="0.3">
      <c r="A179" s="130" t="s">
        <v>727</v>
      </c>
      <c r="B179" s="131" t="s">
        <v>728</v>
      </c>
      <c r="C179" s="120">
        <f t="shared" ref="C179:K179" si="4">SUM(C181:C184)</f>
        <v>12500</v>
      </c>
      <c r="D179" s="120">
        <f t="shared" si="4"/>
        <v>10529.9</v>
      </c>
      <c r="E179" s="120">
        <f t="shared" si="4"/>
        <v>23029.9</v>
      </c>
      <c r="F179" s="120">
        <f t="shared" si="4"/>
        <v>11244.1</v>
      </c>
      <c r="G179" s="120">
        <f t="shared" si="4"/>
        <v>16771.900000000001</v>
      </c>
      <c r="H179" s="120">
        <f t="shared" si="4"/>
        <v>28016</v>
      </c>
      <c r="I179" s="120">
        <f t="shared" si="4"/>
        <v>11168.1</v>
      </c>
      <c r="J179" s="120">
        <f t="shared" si="4"/>
        <v>16848.400000000001</v>
      </c>
      <c r="K179" s="120">
        <f t="shared" si="4"/>
        <v>28016.5</v>
      </c>
      <c r="L179" s="72" t="s">
        <v>1047</v>
      </c>
      <c r="M179" s="72"/>
    </row>
    <row r="180" spans="1:13" ht="61.5" hidden="1" customHeight="1" x14ac:dyDescent="0.3">
      <c r="A180" s="130"/>
      <c r="B180" s="133" t="s">
        <v>1</v>
      </c>
      <c r="C180" s="120"/>
      <c r="D180" s="120"/>
      <c r="E180" s="120"/>
      <c r="F180" s="120"/>
      <c r="G180" s="120"/>
      <c r="H180" s="120"/>
      <c r="I180" s="120"/>
      <c r="J180" s="120"/>
      <c r="K180" s="120"/>
      <c r="L180" s="72"/>
      <c r="M180" s="72"/>
    </row>
    <row r="181" spans="1:13" s="454" customFormat="1" ht="45" customHeight="1" x14ac:dyDescent="0.25">
      <c r="A181" s="385"/>
      <c r="B181" s="81" t="s">
        <v>729</v>
      </c>
      <c r="C181" s="126">
        <v>360.6</v>
      </c>
      <c r="D181" s="126"/>
      <c r="E181" s="126">
        <v>360.6</v>
      </c>
      <c r="F181" s="128"/>
      <c r="G181" s="126"/>
      <c r="H181" s="128">
        <v>0</v>
      </c>
      <c r="I181" s="126"/>
      <c r="J181" s="128"/>
      <c r="K181" s="126">
        <v>0</v>
      </c>
      <c r="L181" s="453"/>
      <c r="M181" s="453"/>
    </row>
    <row r="182" spans="1:13" s="454" customFormat="1" ht="33.75" hidden="1" customHeight="1" x14ac:dyDescent="0.25">
      <c r="A182" s="385"/>
      <c r="B182" s="129" t="s">
        <v>730</v>
      </c>
      <c r="C182" s="126"/>
      <c r="D182" s="126"/>
      <c r="E182" s="126"/>
      <c r="F182" s="126"/>
      <c r="G182" s="126"/>
      <c r="H182" s="126"/>
      <c r="I182" s="126"/>
      <c r="J182" s="126"/>
      <c r="K182" s="126"/>
      <c r="L182" s="453"/>
      <c r="M182" s="453"/>
    </row>
    <row r="183" spans="1:13" s="454" customFormat="1" ht="48.75" customHeight="1" x14ac:dyDescent="0.25">
      <c r="A183" s="385"/>
      <c r="B183" s="129" t="s">
        <v>731</v>
      </c>
      <c r="C183" s="126">
        <v>12139.4</v>
      </c>
      <c r="D183" s="126"/>
      <c r="E183" s="126">
        <v>12139.4</v>
      </c>
      <c r="F183" s="126">
        <v>11244.1</v>
      </c>
      <c r="G183" s="126"/>
      <c r="H183" s="126">
        <v>11244.1</v>
      </c>
      <c r="I183" s="126">
        <v>11168.1</v>
      </c>
      <c r="J183" s="126"/>
      <c r="K183" s="126">
        <v>11168.1</v>
      </c>
      <c r="L183" s="453"/>
      <c r="M183" s="453"/>
    </row>
    <row r="184" spans="1:13" s="454" customFormat="1" ht="44.25" customHeight="1" x14ac:dyDescent="0.25">
      <c r="A184" s="385"/>
      <c r="B184" s="129" t="s">
        <v>732</v>
      </c>
      <c r="C184" s="126"/>
      <c r="D184" s="126">
        <v>10529.9</v>
      </c>
      <c r="E184" s="126">
        <v>10529.9</v>
      </c>
      <c r="F184" s="126"/>
      <c r="G184" s="126">
        <v>16771.900000000001</v>
      </c>
      <c r="H184" s="126">
        <v>16771.900000000001</v>
      </c>
      <c r="I184" s="126"/>
      <c r="J184" s="126">
        <v>16848.400000000001</v>
      </c>
      <c r="K184" s="126">
        <v>16848.400000000001</v>
      </c>
      <c r="L184" s="453"/>
      <c r="M184" s="453"/>
    </row>
    <row r="185" spans="1:13" ht="44.25" customHeight="1" x14ac:dyDescent="0.25">
      <c r="A185" s="78" t="s">
        <v>738</v>
      </c>
      <c r="B185" s="79" t="s">
        <v>739</v>
      </c>
      <c r="C185" s="147"/>
      <c r="D185" s="148">
        <f>D186</f>
        <v>100</v>
      </c>
      <c r="E185" s="148">
        <f>E186</f>
        <v>100</v>
      </c>
      <c r="F185" s="148"/>
      <c r="G185" s="148"/>
      <c r="H185" s="533">
        <v>0</v>
      </c>
      <c r="I185" s="533"/>
      <c r="J185" s="533"/>
      <c r="K185" s="533">
        <v>0</v>
      </c>
      <c r="L185" s="76"/>
      <c r="M185" s="76"/>
    </row>
    <row r="186" spans="1:13" s="454" customFormat="1" ht="44.25" customHeight="1" x14ac:dyDescent="0.25">
      <c r="A186" s="385" t="s">
        <v>740</v>
      </c>
      <c r="B186" s="129" t="s">
        <v>741</v>
      </c>
      <c r="C186" s="126"/>
      <c r="D186" s="126">
        <v>100</v>
      </c>
      <c r="E186" s="126">
        <v>100</v>
      </c>
      <c r="F186" s="126"/>
      <c r="G186" s="126"/>
      <c r="H186" s="126">
        <v>0</v>
      </c>
      <c r="I186" s="126"/>
      <c r="J186" s="126"/>
      <c r="K186" s="126">
        <v>0</v>
      </c>
      <c r="L186" s="453"/>
      <c r="M186" s="453"/>
    </row>
    <row r="187" spans="1:13" ht="44.25" hidden="1" customHeight="1" x14ac:dyDescent="0.25">
      <c r="A187" s="78" t="s">
        <v>733</v>
      </c>
      <c r="B187" s="79" t="s">
        <v>734</v>
      </c>
      <c r="C187" s="149">
        <f>C188</f>
        <v>0</v>
      </c>
      <c r="D187" s="149"/>
      <c r="E187" s="149">
        <f>E188</f>
        <v>0</v>
      </c>
      <c r="F187" s="149">
        <f>F188</f>
        <v>0</v>
      </c>
      <c r="G187" s="149"/>
      <c r="H187" s="149">
        <f>H188</f>
        <v>0</v>
      </c>
      <c r="I187" s="149">
        <f>I188</f>
        <v>0</v>
      </c>
      <c r="J187" s="149"/>
      <c r="K187" s="149">
        <f>K188</f>
        <v>0</v>
      </c>
      <c r="L187" s="76"/>
      <c r="M187" s="76"/>
    </row>
    <row r="188" spans="1:13" s="454" customFormat="1" ht="44.25" hidden="1" customHeight="1" x14ac:dyDescent="0.25">
      <c r="A188" s="427" t="s">
        <v>735</v>
      </c>
      <c r="B188" s="428" t="s">
        <v>736</v>
      </c>
      <c r="C188" s="126"/>
      <c r="D188" s="126"/>
      <c r="E188" s="126"/>
      <c r="F188" s="126"/>
      <c r="G188" s="126"/>
      <c r="H188" s="126"/>
      <c r="I188" s="126"/>
      <c r="J188" s="126"/>
      <c r="K188" s="126"/>
      <c r="L188" s="453"/>
      <c r="M188" s="453"/>
    </row>
    <row r="189" spans="1:13" ht="44.25" customHeight="1" x14ac:dyDescent="0.3">
      <c r="A189" s="80"/>
      <c r="B189" s="86" t="s">
        <v>737</v>
      </c>
      <c r="C189" s="120">
        <f t="shared" ref="C189:K189" si="5">C12+C85</f>
        <v>824773.1</v>
      </c>
      <c r="D189" s="120">
        <f t="shared" si="5"/>
        <v>22115.3</v>
      </c>
      <c r="E189" s="120">
        <f t="shared" si="5"/>
        <v>846888.4</v>
      </c>
      <c r="F189" s="120">
        <f t="shared" si="5"/>
        <v>766113.49999999977</v>
      </c>
      <c r="G189" s="120">
        <f t="shared" si="5"/>
        <v>16771.900000000001</v>
      </c>
      <c r="H189" s="120">
        <f t="shared" si="5"/>
        <v>782885.39999999991</v>
      </c>
      <c r="I189" s="120">
        <f t="shared" si="5"/>
        <v>729974.1</v>
      </c>
      <c r="J189" s="120">
        <f t="shared" si="5"/>
        <v>16848.400000000001</v>
      </c>
      <c r="K189" s="120">
        <f t="shared" si="5"/>
        <v>746822.5</v>
      </c>
      <c r="L189" s="72"/>
      <c r="M189" s="72"/>
    </row>
    <row r="190" spans="1:13" hidden="1" x14ac:dyDescent="0.25">
      <c r="F190" s="403">
        <f>F177+F152+F95</f>
        <v>400352.19999999995</v>
      </c>
      <c r="H190" s="403">
        <f>H177+H152+H95</f>
        <v>417124.09999999992</v>
      </c>
      <c r="I190" s="403">
        <f>I177+I152+I95</f>
        <v>342708.30000000005</v>
      </c>
      <c r="J190" s="403"/>
      <c r="K190" s="403">
        <f>K177+K152+K95</f>
        <v>359556.69999999995</v>
      </c>
    </row>
    <row r="191" spans="1:13" hidden="1" x14ac:dyDescent="0.25">
      <c r="F191" s="403">
        <f>F189-F190</f>
        <v>365761.29999999981</v>
      </c>
      <c r="H191" s="403">
        <f>H189-H190</f>
        <v>365761.3</v>
      </c>
      <c r="J191" s="403"/>
    </row>
  </sheetData>
  <mergeCells count="13">
    <mergeCell ref="A8:A10"/>
    <mergeCell ref="B8:B10"/>
    <mergeCell ref="C9:C10"/>
    <mergeCell ref="H9:H10"/>
    <mergeCell ref="K9:K10"/>
    <mergeCell ref="E9:E10"/>
    <mergeCell ref="D8:D10"/>
    <mergeCell ref="F9:F10"/>
    <mergeCell ref="I9:I10"/>
    <mergeCell ref="H4:K4"/>
    <mergeCell ref="A6:K6"/>
    <mergeCell ref="C2:K2"/>
    <mergeCell ref="C3:K3"/>
  </mergeCells>
  <pageMargins left="1.299212598425197" right="0" top="0" bottom="0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R601"/>
  <sheetViews>
    <sheetView view="pageBreakPreview" topLeftCell="A501" zoomScale="81" zoomScaleSheetLayoutView="81" workbookViewId="0">
      <selection activeCell="N594" sqref="N594"/>
    </sheetView>
  </sheetViews>
  <sheetFormatPr defaultRowHeight="15" x14ac:dyDescent="0.25"/>
  <cols>
    <col min="1" max="1" width="14.42578125" style="153" customWidth="1"/>
    <col min="2" max="2" width="7.5703125" style="153" customWidth="1"/>
    <col min="3" max="3" width="62.140625" style="153" customWidth="1"/>
    <col min="4" max="5" width="10.42578125" style="153" hidden="1" customWidth="1"/>
    <col min="6" max="6" width="10.42578125" style="153" customWidth="1"/>
    <col min="7" max="8" width="9.85546875" style="153" hidden="1" customWidth="1"/>
    <col min="9" max="9" width="9.85546875" style="153" customWidth="1"/>
    <col min="10" max="11" width="9.85546875" style="153" hidden="1" customWidth="1"/>
    <col min="12" max="12" width="9.85546875" style="153" bestFit="1" customWidth="1"/>
    <col min="13" max="13" width="9.140625" style="153"/>
    <col min="14" max="14" width="9.28515625" style="153" bestFit="1" customWidth="1"/>
    <col min="15" max="16" width="9.140625" style="153"/>
    <col min="17" max="18" width="9.28515625" style="153" bestFit="1" customWidth="1"/>
    <col min="19" max="16384" width="9.140625" style="153"/>
  </cols>
  <sheetData>
    <row r="1" spans="1:12" ht="15" customHeight="1" x14ac:dyDescent="0.25">
      <c r="A1" s="151"/>
      <c r="B1" s="151"/>
      <c r="C1" s="151"/>
      <c r="D1" s="534" t="s">
        <v>1010</v>
      </c>
      <c r="E1" s="534"/>
      <c r="F1" s="534"/>
      <c r="G1" s="534"/>
      <c r="H1" s="534"/>
      <c r="I1" s="534"/>
      <c r="J1" s="534"/>
      <c r="K1" s="534"/>
      <c r="L1" s="534"/>
    </row>
    <row r="2" spans="1:12" ht="42.75" customHeight="1" x14ac:dyDescent="0.25">
      <c r="A2" s="151"/>
      <c r="B2" s="151"/>
      <c r="C2" s="151"/>
      <c r="D2" s="535" t="s">
        <v>1009</v>
      </c>
      <c r="E2" s="535"/>
      <c r="F2" s="535"/>
      <c r="G2" s="535"/>
      <c r="H2" s="535"/>
      <c r="I2" s="535"/>
      <c r="J2" s="535"/>
      <c r="K2" s="535"/>
      <c r="L2" s="535"/>
    </row>
    <row r="3" spans="1:12" x14ac:dyDescent="0.25">
      <c r="A3" s="154"/>
      <c r="B3" s="154"/>
      <c r="C3" s="154"/>
      <c r="D3" s="536" t="s">
        <v>1163</v>
      </c>
      <c r="E3" s="536"/>
      <c r="F3" s="536"/>
      <c r="G3" s="536"/>
      <c r="H3" s="536"/>
      <c r="I3" s="536"/>
      <c r="J3" s="536"/>
      <c r="K3" s="536"/>
      <c r="L3" s="536"/>
    </row>
    <row r="4" spans="1:12" x14ac:dyDescent="0.25">
      <c r="A4" s="151"/>
      <c r="B4" s="151"/>
      <c r="C4" s="151"/>
      <c r="D4" s="516"/>
      <c r="E4" s="516"/>
      <c r="F4" s="516"/>
      <c r="G4" s="516"/>
      <c r="H4" s="516"/>
      <c r="I4" s="516"/>
      <c r="J4" s="516"/>
      <c r="K4" s="516"/>
      <c r="L4" s="516"/>
    </row>
    <row r="5" spans="1:12" ht="31.5" customHeight="1" x14ac:dyDescent="0.25">
      <c r="A5" s="515" t="s">
        <v>1026</v>
      </c>
      <c r="B5" s="515"/>
      <c r="C5" s="515"/>
      <c r="D5" s="515"/>
      <c r="E5" s="515"/>
      <c r="F5" s="515"/>
      <c r="G5" s="515"/>
      <c r="H5" s="515"/>
      <c r="I5" s="515"/>
      <c r="J5" s="515"/>
      <c r="K5" s="515"/>
      <c r="L5" s="515"/>
    </row>
    <row r="6" spans="1:12" ht="24.75" x14ac:dyDescent="0.25">
      <c r="A6" s="155" t="s">
        <v>6</v>
      </c>
      <c r="B6" s="155" t="s">
        <v>7</v>
      </c>
      <c r="C6" s="155" t="s">
        <v>8</v>
      </c>
      <c r="D6" s="155" t="s">
        <v>0</v>
      </c>
      <c r="E6" s="155"/>
      <c r="F6" s="155" t="s">
        <v>0</v>
      </c>
      <c r="G6" s="155" t="s">
        <v>2</v>
      </c>
      <c r="H6" s="155"/>
      <c r="I6" s="155" t="s">
        <v>2</v>
      </c>
      <c r="J6" s="155" t="s">
        <v>767</v>
      </c>
      <c r="K6" s="155"/>
      <c r="L6" s="155" t="s">
        <v>767</v>
      </c>
    </row>
    <row r="7" spans="1:12" ht="24.75" x14ac:dyDescent="0.25">
      <c r="A7" s="156" t="s">
        <v>9</v>
      </c>
      <c r="B7" s="156"/>
      <c r="C7" s="157" t="s">
        <v>10</v>
      </c>
      <c r="D7" s="158">
        <f t="shared" ref="D7:L7" si="0">D8+D66+D172+D185+D217+D236+D305+D318+D341+D345+D464+D492+D503+D528+D536+D547</f>
        <v>774832.30000000016</v>
      </c>
      <c r="E7" s="158">
        <f>E8+E66+E172+E185+E217+E236+E305+E318+E341+E345+E464+E492+E503+E528+E536+E547</f>
        <v>26311.856999999996</v>
      </c>
      <c r="F7" s="158">
        <f t="shared" si="0"/>
        <v>801144.15700000001</v>
      </c>
      <c r="G7" s="158">
        <f t="shared" si="0"/>
        <v>704153.7</v>
      </c>
      <c r="H7" s="158">
        <f t="shared" si="0"/>
        <v>16784.100000000002</v>
      </c>
      <c r="I7" s="158">
        <f t="shared" si="0"/>
        <v>720937.8</v>
      </c>
      <c r="J7" s="158">
        <f t="shared" si="0"/>
        <v>650644.79999999993</v>
      </c>
      <c r="K7" s="158">
        <f t="shared" si="0"/>
        <v>16848.400000000001</v>
      </c>
      <c r="L7" s="158">
        <f t="shared" si="0"/>
        <v>667493.19999999995</v>
      </c>
    </row>
    <row r="8" spans="1:12" ht="26.25" x14ac:dyDescent="0.25">
      <c r="A8" s="159" t="s">
        <v>11</v>
      </c>
      <c r="B8" s="159"/>
      <c r="C8" s="160" t="s">
        <v>12</v>
      </c>
      <c r="D8" s="161">
        <f>D9+D21+D32+D58</f>
        <v>67150.2</v>
      </c>
      <c r="E8" s="161">
        <f>E9+E21+E32+E58</f>
        <v>0</v>
      </c>
      <c r="F8" s="161">
        <f>F9+F21+F32+F58</f>
        <v>67150.2</v>
      </c>
      <c r="G8" s="161">
        <f>G9+G21+G32+G58</f>
        <v>67106.8</v>
      </c>
      <c r="H8" s="161"/>
      <c r="I8" s="161">
        <f>I9+I21+I32+I58</f>
        <v>67106.8</v>
      </c>
      <c r="J8" s="161">
        <f>J9+J21+J32+J58</f>
        <v>67139.600000000006</v>
      </c>
      <c r="K8" s="161"/>
      <c r="L8" s="161">
        <f>L9+L21+L32+L58</f>
        <v>67139.600000000006</v>
      </c>
    </row>
    <row r="9" spans="1:12" ht="26.25" x14ac:dyDescent="0.25">
      <c r="A9" s="162" t="s">
        <v>13</v>
      </c>
      <c r="B9" s="162"/>
      <c r="C9" s="163" t="s">
        <v>14</v>
      </c>
      <c r="D9" s="164">
        <f>D10+D13+D16</f>
        <v>1245.6999999999998</v>
      </c>
      <c r="E9" s="164"/>
      <c r="F9" s="164">
        <f>F10+F13+F16</f>
        <v>1245.6999999999998</v>
      </c>
      <c r="G9" s="164">
        <f>G10+G13+G16</f>
        <v>0</v>
      </c>
      <c r="H9" s="164"/>
      <c r="I9" s="164">
        <f>I10+I13+I16</f>
        <v>0</v>
      </c>
      <c r="J9" s="164">
        <f>J10+J13+J16</f>
        <v>0</v>
      </c>
      <c r="K9" s="164"/>
      <c r="L9" s="164">
        <f>L10+L13+L16</f>
        <v>0</v>
      </c>
    </row>
    <row r="10" spans="1:12" ht="39" x14ac:dyDescent="0.25">
      <c r="A10" s="165" t="s">
        <v>15</v>
      </c>
      <c r="B10" s="165"/>
      <c r="C10" s="166" t="s">
        <v>16</v>
      </c>
      <c r="D10" s="167">
        <f>D11</f>
        <v>265.10000000000002</v>
      </c>
      <c r="E10" s="167"/>
      <c r="F10" s="167">
        <f>F11</f>
        <v>265.10000000000002</v>
      </c>
      <c r="G10" s="167">
        <f t="shared" ref="G10:L10" si="1">G11</f>
        <v>0</v>
      </c>
      <c r="H10" s="167"/>
      <c r="I10" s="167">
        <f t="shared" si="1"/>
        <v>0</v>
      </c>
      <c r="J10" s="167">
        <f t="shared" si="1"/>
        <v>0</v>
      </c>
      <c r="K10" s="167"/>
      <c r="L10" s="167">
        <f t="shared" si="1"/>
        <v>0</v>
      </c>
    </row>
    <row r="11" spans="1:12" x14ac:dyDescent="0.25">
      <c r="A11" s="168" t="s">
        <v>799</v>
      </c>
      <c r="B11" s="169"/>
      <c r="C11" s="170" t="s">
        <v>761</v>
      </c>
      <c r="D11" s="171">
        <f>D12</f>
        <v>265.10000000000002</v>
      </c>
      <c r="E11" s="171"/>
      <c r="F11" s="171">
        <f>F12</f>
        <v>265.10000000000002</v>
      </c>
      <c r="G11" s="171">
        <f>G12</f>
        <v>0</v>
      </c>
      <c r="H11" s="171"/>
      <c r="I11" s="171">
        <f>I12</f>
        <v>0</v>
      </c>
      <c r="J11" s="171">
        <f>J12</f>
        <v>0</v>
      </c>
      <c r="K11" s="171"/>
      <c r="L11" s="171">
        <f>L12</f>
        <v>0</v>
      </c>
    </row>
    <row r="12" spans="1:12" ht="26.25" x14ac:dyDescent="0.25">
      <c r="A12" s="169"/>
      <c r="B12" s="168" t="s">
        <v>17</v>
      </c>
      <c r="C12" s="170" t="s">
        <v>18</v>
      </c>
      <c r="D12" s="171">
        <v>265.10000000000002</v>
      </c>
      <c r="E12" s="171"/>
      <c r="F12" s="171">
        <v>265.10000000000002</v>
      </c>
      <c r="G12" s="171">
        <v>0</v>
      </c>
      <c r="H12" s="171"/>
      <c r="I12" s="171">
        <v>0</v>
      </c>
      <c r="J12" s="171">
        <v>0</v>
      </c>
      <c r="K12" s="171"/>
      <c r="L12" s="171">
        <v>0</v>
      </c>
    </row>
    <row r="13" spans="1:12" ht="26.25" x14ac:dyDescent="0.25">
      <c r="A13" s="165" t="s">
        <v>19</v>
      </c>
      <c r="B13" s="165"/>
      <c r="C13" s="166" t="s">
        <v>20</v>
      </c>
      <c r="D13" s="167">
        <f t="shared" ref="D13:L14" si="2">D14</f>
        <v>877.5</v>
      </c>
      <c r="E13" s="167"/>
      <c r="F13" s="167">
        <f t="shared" si="2"/>
        <v>877.5</v>
      </c>
      <c r="G13" s="167">
        <f t="shared" si="2"/>
        <v>0</v>
      </c>
      <c r="H13" s="167"/>
      <c r="I13" s="167">
        <f t="shared" si="2"/>
        <v>0</v>
      </c>
      <c r="J13" s="167">
        <f t="shared" si="2"/>
        <v>0</v>
      </c>
      <c r="K13" s="167"/>
      <c r="L13" s="167">
        <f t="shared" si="2"/>
        <v>0</v>
      </c>
    </row>
    <row r="14" spans="1:12" ht="51.75" x14ac:dyDescent="0.25">
      <c r="A14" s="168" t="s">
        <v>21</v>
      </c>
      <c r="B14" s="169"/>
      <c r="C14" s="170" t="s">
        <v>1012</v>
      </c>
      <c r="D14" s="171">
        <f t="shared" si="2"/>
        <v>877.5</v>
      </c>
      <c r="E14" s="171"/>
      <c r="F14" s="171">
        <f t="shared" si="2"/>
        <v>877.5</v>
      </c>
      <c r="G14" s="171">
        <f t="shared" si="2"/>
        <v>0</v>
      </c>
      <c r="H14" s="171"/>
      <c r="I14" s="171">
        <f t="shared" si="2"/>
        <v>0</v>
      </c>
      <c r="J14" s="171">
        <f t="shared" si="2"/>
        <v>0</v>
      </c>
      <c r="K14" s="171"/>
      <c r="L14" s="171">
        <f t="shared" si="2"/>
        <v>0</v>
      </c>
    </row>
    <row r="15" spans="1:12" ht="26.25" x14ac:dyDescent="0.25">
      <c r="A15" s="169"/>
      <c r="B15" s="168" t="s">
        <v>17</v>
      </c>
      <c r="C15" s="170" t="s">
        <v>18</v>
      </c>
      <c r="D15" s="171">
        <v>877.5</v>
      </c>
      <c r="E15" s="171"/>
      <c r="F15" s="171">
        <v>877.5</v>
      </c>
      <c r="G15" s="171">
        <v>0</v>
      </c>
      <c r="H15" s="171"/>
      <c r="I15" s="171">
        <v>0</v>
      </c>
      <c r="J15" s="171">
        <v>0</v>
      </c>
      <c r="K15" s="171"/>
      <c r="L15" s="171">
        <v>0</v>
      </c>
    </row>
    <row r="16" spans="1:12" ht="39" x14ac:dyDescent="0.25">
      <c r="A16" s="165" t="s">
        <v>22</v>
      </c>
      <c r="B16" s="165"/>
      <c r="C16" s="166" t="s">
        <v>23</v>
      </c>
      <c r="D16" s="172">
        <f>D17+D19</f>
        <v>103.10000000000001</v>
      </c>
      <c r="E16" s="172"/>
      <c r="F16" s="172">
        <f>F17+F19</f>
        <v>103.10000000000001</v>
      </c>
      <c r="G16" s="172">
        <f>G17</f>
        <v>0</v>
      </c>
      <c r="H16" s="172"/>
      <c r="I16" s="172">
        <f>I17</f>
        <v>0</v>
      </c>
      <c r="J16" s="172">
        <f>J17</f>
        <v>0</v>
      </c>
      <c r="K16" s="172"/>
      <c r="L16" s="172">
        <f>L17</f>
        <v>0</v>
      </c>
    </row>
    <row r="17" spans="1:12" ht="26.25" x14ac:dyDescent="0.25">
      <c r="A17" s="168" t="s">
        <v>24</v>
      </c>
      <c r="B17" s="168"/>
      <c r="C17" s="173" t="s">
        <v>25</v>
      </c>
      <c r="D17" s="171">
        <f>D18</f>
        <v>33.200000000000003</v>
      </c>
      <c r="E17" s="171"/>
      <c r="F17" s="171">
        <f>F18</f>
        <v>33.200000000000003</v>
      </c>
      <c r="G17" s="171">
        <f>G18</f>
        <v>0</v>
      </c>
      <c r="H17" s="171"/>
      <c r="I17" s="171">
        <f>I18</f>
        <v>0</v>
      </c>
      <c r="J17" s="171">
        <f>J18</f>
        <v>0</v>
      </c>
      <c r="K17" s="171"/>
      <c r="L17" s="171">
        <f>L18</f>
        <v>0</v>
      </c>
    </row>
    <row r="18" spans="1:12" ht="26.25" x14ac:dyDescent="0.25">
      <c r="A18" s="168"/>
      <c r="B18" s="168" t="s">
        <v>17</v>
      </c>
      <c r="C18" s="170" t="s">
        <v>18</v>
      </c>
      <c r="D18" s="171">
        <v>33.200000000000003</v>
      </c>
      <c r="E18" s="171"/>
      <c r="F18" s="171">
        <v>33.200000000000003</v>
      </c>
      <c r="G18" s="171">
        <v>0</v>
      </c>
      <c r="H18" s="171"/>
      <c r="I18" s="171">
        <v>0</v>
      </c>
      <c r="J18" s="171">
        <v>0</v>
      </c>
      <c r="K18" s="171"/>
      <c r="L18" s="171">
        <v>0</v>
      </c>
    </row>
    <row r="19" spans="1:12" ht="51.75" x14ac:dyDescent="0.25">
      <c r="A19" s="168" t="s">
        <v>811</v>
      </c>
      <c r="B19" s="168"/>
      <c r="C19" s="173" t="s">
        <v>836</v>
      </c>
      <c r="D19" s="171">
        <f>D20</f>
        <v>69.900000000000006</v>
      </c>
      <c r="E19" s="171"/>
      <c r="F19" s="171">
        <f>F20</f>
        <v>69.900000000000006</v>
      </c>
      <c r="G19" s="171">
        <f>G20</f>
        <v>0</v>
      </c>
      <c r="H19" s="171"/>
      <c r="I19" s="171">
        <f>I20</f>
        <v>0</v>
      </c>
      <c r="J19" s="171">
        <f>J20</f>
        <v>0</v>
      </c>
      <c r="K19" s="171"/>
      <c r="L19" s="171">
        <f>L20</f>
        <v>0</v>
      </c>
    </row>
    <row r="20" spans="1:12" ht="26.25" x14ac:dyDescent="0.25">
      <c r="A20" s="168"/>
      <c r="B20" s="168" t="s">
        <v>17</v>
      </c>
      <c r="C20" s="170" t="s">
        <v>18</v>
      </c>
      <c r="D20" s="171">
        <v>69.900000000000006</v>
      </c>
      <c r="E20" s="171"/>
      <c r="F20" s="171">
        <v>69.900000000000006</v>
      </c>
      <c r="G20" s="171">
        <v>0</v>
      </c>
      <c r="H20" s="171"/>
      <c r="I20" s="171">
        <v>0</v>
      </c>
      <c r="J20" s="171">
        <v>0</v>
      </c>
      <c r="K20" s="171"/>
      <c r="L20" s="171">
        <v>0</v>
      </c>
    </row>
    <row r="21" spans="1:12" ht="39" x14ac:dyDescent="0.25">
      <c r="A21" s="162" t="s">
        <v>26</v>
      </c>
      <c r="B21" s="162"/>
      <c r="C21" s="174" t="s">
        <v>27</v>
      </c>
      <c r="D21" s="164">
        <f>D22</f>
        <v>62131.8</v>
      </c>
      <c r="E21" s="164"/>
      <c r="F21" s="164">
        <f>F22</f>
        <v>62131.8</v>
      </c>
      <c r="G21" s="164">
        <f>G22</f>
        <v>63416.900000000009</v>
      </c>
      <c r="H21" s="164"/>
      <c r="I21" s="164">
        <f>I22</f>
        <v>63416.900000000009</v>
      </c>
      <c r="J21" s="164">
        <f>J22</f>
        <v>63416.900000000009</v>
      </c>
      <c r="K21" s="164"/>
      <c r="L21" s="164">
        <f>L22</f>
        <v>63416.900000000009</v>
      </c>
    </row>
    <row r="22" spans="1:12" ht="39" x14ac:dyDescent="0.25">
      <c r="A22" s="165" t="s">
        <v>28</v>
      </c>
      <c r="B22" s="165"/>
      <c r="C22" s="166" t="s">
        <v>476</v>
      </c>
      <c r="D22" s="167">
        <f>D23+D25+D28+D30</f>
        <v>62131.8</v>
      </c>
      <c r="E22" s="167"/>
      <c r="F22" s="167">
        <f>F23+F25+F28+F30</f>
        <v>62131.8</v>
      </c>
      <c r="G22" s="167">
        <f>G23+G25+G28+G30</f>
        <v>63416.900000000009</v>
      </c>
      <c r="H22" s="167"/>
      <c r="I22" s="167">
        <f>I23+I25+I28+I30</f>
        <v>63416.900000000009</v>
      </c>
      <c r="J22" s="167">
        <f>J23+J25+J28+J30</f>
        <v>63416.900000000009</v>
      </c>
      <c r="K22" s="167"/>
      <c r="L22" s="167">
        <f>L23+L25+L28+L30</f>
        <v>63416.900000000009</v>
      </c>
    </row>
    <row r="23" spans="1:12" ht="26.25" x14ac:dyDescent="0.25">
      <c r="A23" s="168" t="s">
        <v>29</v>
      </c>
      <c r="B23" s="168"/>
      <c r="C23" s="170" t="s">
        <v>1031</v>
      </c>
      <c r="D23" s="171">
        <f>D24</f>
        <v>1866.1</v>
      </c>
      <c r="E23" s="171"/>
      <c r="F23" s="171">
        <f>F24</f>
        <v>1866.1</v>
      </c>
      <c r="G23" s="171">
        <f>G24</f>
        <v>1921.6</v>
      </c>
      <c r="H23" s="171"/>
      <c r="I23" s="171">
        <f>I24</f>
        <v>1921.6</v>
      </c>
      <c r="J23" s="171">
        <f>J24</f>
        <v>1921.6</v>
      </c>
      <c r="K23" s="171"/>
      <c r="L23" s="171">
        <f>L24</f>
        <v>1921.6</v>
      </c>
    </row>
    <row r="24" spans="1:12" ht="51.75" x14ac:dyDescent="0.25">
      <c r="A24" s="168"/>
      <c r="B24" s="168" t="s">
        <v>30</v>
      </c>
      <c r="C24" s="170" t="s">
        <v>460</v>
      </c>
      <c r="D24" s="29">
        <v>1866.1</v>
      </c>
      <c r="E24" s="29"/>
      <c r="F24" s="29">
        <v>1866.1</v>
      </c>
      <c r="G24" s="29">
        <v>1921.6</v>
      </c>
      <c r="H24" s="29"/>
      <c r="I24" s="29">
        <v>1921.6</v>
      </c>
      <c r="J24" s="29">
        <v>1921.6</v>
      </c>
      <c r="K24" s="29"/>
      <c r="L24" s="29">
        <v>1921.6</v>
      </c>
    </row>
    <row r="25" spans="1:12" ht="25.5" x14ac:dyDescent="0.25">
      <c r="A25" s="168" t="s">
        <v>31</v>
      </c>
      <c r="B25" s="168"/>
      <c r="C25" s="28" t="s">
        <v>1034</v>
      </c>
      <c r="D25" s="171">
        <f>D26+D27</f>
        <v>53933.3</v>
      </c>
      <c r="E25" s="171"/>
      <c r="F25" s="171">
        <f>F26+F27</f>
        <v>53933.3</v>
      </c>
      <c r="G25" s="171">
        <f>G26+G27</f>
        <v>55448.900000000009</v>
      </c>
      <c r="H25" s="171"/>
      <c r="I25" s="171">
        <f>I26+I27</f>
        <v>55448.900000000009</v>
      </c>
      <c r="J25" s="171">
        <f>J26+J27</f>
        <v>55448.900000000009</v>
      </c>
      <c r="K25" s="171"/>
      <c r="L25" s="171">
        <f>L26+L27</f>
        <v>55448.900000000009</v>
      </c>
    </row>
    <row r="26" spans="1:12" ht="51.75" x14ac:dyDescent="0.25">
      <c r="A26" s="168"/>
      <c r="B26" s="168" t="s">
        <v>30</v>
      </c>
      <c r="C26" s="170" t="s">
        <v>460</v>
      </c>
      <c r="D26" s="29">
        <f>35828.9+3248.2+5316.6+6797.3</f>
        <v>51191</v>
      </c>
      <c r="E26" s="29"/>
      <c r="F26" s="29">
        <f>35828.9+3248.2+5316.6+6797.3</f>
        <v>51191</v>
      </c>
      <c r="G26" s="29">
        <f>36895.4+3344.9+5474.8+6999.5</f>
        <v>52714.600000000006</v>
      </c>
      <c r="H26" s="29"/>
      <c r="I26" s="29">
        <f>36895.4+3344.9+5474.8+6999.5</f>
        <v>52714.600000000006</v>
      </c>
      <c r="J26" s="29">
        <f>36895.4+3344.9+5474.8+6999.5</f>
        <v>52714.600000000006</v>
      </c>
      <c r="K26" s="29"/>
      <c r="L26" s="29">
        <f>36895.4+3344.9+5474.8+6999.5</f>
        <v>52714.600000000006</v>
      </c>
    </row>
    <row r="27" spans="1:12" ht="26.25" x14ac:dyDescent="0.25">
      <c r="A27" s="168"/>
      <c r="B27" s="168" t="s">
        <v>17</v>
      </c>
      <c r="C27" s="170" t="s">
        <v>18</v>
      </c>
      <c r="D27" s="171">
        <f>2734.3+8</f>
        <v>2742.3</v>
      </c>
      <c r="E27" s="171"/>
      <c r="F27" s="171">
        <f>2734.3+8</f>
        <v>2742.3</v>
      </c>
      <c r="G27" s="171">
        <v>2734.3</v>
      </c>
      <c r="H27" s="171"/>
      <c r="I27" s="171">
        <v>2734.3</v>
      </c>
      <c r="J27" s="171">
        <v>2734.3</v>
      </c>
      <c r="K27" s="171"/>
      <c r="L27" s="171">
        <v>2734.3</v>
      </c>
    </row>
    <row r="28" spans="1:12" ht="51" x14ac:dyDescent="0.25">
      <c r="A28" s="168" t="s">
        <v>34</v>
      </c>
      <c r="B28" s="168"/>
      <c r="C28" s="28" t="s">
        <v>1033</v>
      </c>
      <c r="D28" s="171">
        <f>D29</f>
        <v>286</v>
      </c>
      <c r="E28" s="171"/>
      <c r="F28" s="171">
        <f>F29</f>
        <v>286</v>
      </c>
      <c r="G28" s="171">
        <f t="shared" ref="G28:L28" si="3">G29</f>
        <v>0</v>
      </c>
      <c r="H28" s="171"/>
      <c r="I28" s="171">
        <f t="shared" si="3"/>
        <v>0</v>
      </c>
      <c r="J28" s="171">
        <f t="shared" si="3"/>
        <v>0</v>
      </c>
      <c r="K28" s="171"/>
      <c r="L28" s="171">
        <f t="shared" si="3"/>
        <v>0</v>
      </c>
    </row>
    <row r="29" spans="1:12" ht="26.25" x14ac:dyDescent="0.25">
      <c r="A29" s="168"/>
      <c r="B29" s="168" t="s">
        <v>17</v>
      </c>
      <c r="C29" s="170" t="s">
        <v>18</v>
      </c>
      <c r="D29" s="171">
        <v>286</v>
      </c>
      <c r="E29" s="171"/>
      <c r="F29" s="171">
        <v>286</v>
      </c>
      <c r="G29" s="171">
        <v>0</v>
      </c>
      <c r="H29" s="171"/>
      <c r="I29" s="171">
        <v>0</v>
      </c>
      <c r="J29" s="171">
        <v>0</v>
      </c>
      <c r="K29" s="171"/>
      <c r="L29" s="171">
        <v>0</v>
      </c>
    </row>
    <row r="30" spans="1:12" ht="26.25" x14ac:dyDescent="0.25">
      <c r="A30" s="168" t="s">
        <v>35</v>
      </c>
      <c r="B30" s="168"/>
      <c r="C30" s="173" t="s">
        <v>36</v>
      </c>
      <c r="D30" s="171">
        <f>D31</f>
        <v>6046.4</v>
      </c>
      <c r="E30" s="171"/>
      <c r="F30" s="171">
        <f>F31</f>
        <v>6046.4</v>
      </c>
      <c r="G30" s="171">
        <f t="shared" ref="G30:L30" si="4">G31</f>
        <v>6046.4</v>
      </c>
      <c r="H30" s="171"/>
      <c r="I30" s="171">
        <f t="shared" si="4"/>
        <v>6046.4</v>
      </c>
      <c r="J30" s="171">
        <f t="shared" si="4"/>
        <v>6046.4</v>
      </c>
      <c r="K30" s="171"/>
      <c r="L30" s="171">
        <f t="shared" si="4"/>
        <v>6046.4</v>
      </c>
    </row>
    <row r="31" spans="1:12" x14ac:dyDescent="0.25">
      <c r="A31" s="168"/>
      <c r="B31" s="168" t="s">
        <v>37</v>
      </c>
      <c r="C31" s="170" t="s">
        <v>38</v>
      </c>
      <c r="D31" s="171">
        <v>6046.4</v>
      </c>
      <c r="E31" s="171"/>
      <c r="F31" s="171">
        <v>6046.4</v>
      </c>
      <c r="G31" s="171">
        <v>6046.4</v>
      </c>
      <c r="H31" s="171"/>
      <c r="I31" s="171">
        <v>6046.4</v>
      </c>
      <c r="J31" s="171">
        <v>6046.4</v>
      </c>
      <c r="K31" s="171"/>
      <c r="L31" s="171">
        <v>6046.4</v>
      </c>
    </row>
    <row r="32" spans="1:12" ht="39" x14ac:dyDescent="0.25">
      <c r="A32" s="162" t="s">
        <v>39</v>
      </c>
      <c r="B32" s="162"/>
      <c r="C32" s="163" t="s">
        <v>40</v>
      </c>
      <c r="D32" s="164">
        <f>D33</f>
        <v>3658.2</v>
      </c>
      <c r="E32" s="164"/>
      <c r="F32" s="164">
        <f>F33</f>
        <v>3658.2</v>
      </c>
      <c r="G32" s="164">
        <f>G33</f>
        <v>3689.8999999999996</v>
      </c>
      <c r="H32" s="164"/>
      <c r="I32" s="164">
        <f>I33</f>
        <v>3689.8999999999996</v>
      </c>
      <c r="J32" s="164">
        <f>J33</f>
        <v>3722.7</v>
      </c>
      <c r="K32" s="164"/>
      <c r="L32" s="164">
        <f>L33</f>
        <v>3722.7</v>
      </c>
    </row>
    <row r="33" spans="1:12" ht="26.25" x14ac:dyDescent="0.25">
      <c r="A33" s="165" t="s">
        <v>41</v>
      </c>
      <c r="B33" s="175"/>
      <c r="C33" s="166" t="s">
        <v>1013</v>
      </c>
      <c r="D33" s="167">
        <f>D34+D37+D40+D42+D45+D48+D50+D52+D55</f>
        <v>3658.2</v>
      </c>
      <c r="E33" s="167"/>
      <c r="F33" s="167">
        <f>F34+F37+F40+F42+F45+F48+F50+F52+F55</f>
        <v>3658.2</v>
      </c>
      <c r="G33" s="167">
        <f>G34+G37+G40+G42+G45+G48+G50+G52+G55</f>
        <v>3689.8999999999996</v>
      </c>
      <c r="H33" s="167"/>
      <c r="I33" s="167">
        <f>I34+I37+I40+I42+I45+I48+I50+I52+I55</f>
        <v>3689.8999999999996</v>
      </c>
      <c r="J33" s="167">
        <f>J34+J37+J40+J42+J45+J48+J50+J52+J55</f>
        <v>3722.7</v>
      </c>
      <c r="K33" s="167"/>
      <c r="L33" s="167">
        <f>L34+L37+L40+L42+L45+L48+L50+L52+L55</f>
        <v>3722.7</v>
      </c>
    </row>
    <row r="34" spans="1:12" ht="26.25" x14ac:dyDescent="0.25">
      <c r="A34" s="168" t="s">
        <v>43</v>
      </c>
      <c r="B34" s="168"/>
      <c r="C34" s="173" t="s">
        <v>1015</v>
      </c>
      <c r="D34" s="176">
        <v>823.8</v>
      </c>
      <c r="E34" s="176"/>
      <c r="F34" s="176">
        <v>823.8</v>
      </c>
      <c r="G34" s="176">
        <v>845.8</v>
      </c>
      <c r="H34" s="176"/>
      <c r="I34" s="176">
        <v>845.8</v>
      </c>
      <c r="J34" s="176">
        <v>845.8</v>
      </c>
      <c r="K34" s="176"/>
      <c r="L34" s="176">
        <v>845.8</v>
      </c>
    </row>
    <row r="35" spans="1:12" ht="51.75" x14ac:dyDescent="0.25">
      <c r="A35" s="168"/>
      <c r="B35" s="168" t="s">
        <v>30</v>
      </c>
      <c r="C35" s="170" t="s">
        <v>460</v>
      </c>
      <c r="D35" s="42">
        <v>754.6</v>
      </c>
      <c r="E35" s="42"/>
      <c r="F35" s="42">
        <v>754.6</v>
      </c>
      <c r="G35" s="42">
        <v>777</v>
      </c>
      <c r="H35" s="42"/>
      <c r="I35" s="42">
        <v>777</v>
      </c>
      <c r="J35" s="42">
        <v>777</v>
      </c>
      <c r="K35" s="42"/>
      <c r="L35" s="42">
        <v>777</v>
      </c>
    </row>
    <row r="36" spans="1:12" ht="26.25" x14ac:dyDescent="0.25">
      <c r="A36" s="168"/>
      <c r="B36" s="168" t="s">
        <v>17</v>
      </c>
      <c r="C36" s="170" t="s">
        <v>18</v>
      </c>
      <c r="D36" s="42">
        <v>69.2</v>
      </c>
      <c r="E36" s="42"/>
      <c r="F36" s="42">
        <v>69.2</v>
      </c>
      <c r="G36" s="42">
        <v>68.8</v>
      </c>
      <c r="H36" s="42"/>
      <c r="I36" s="42">
        <v>68.8</v>
      </c>
      <c r="J36" s="42">
        <v>68.8</v>
      </c>
      <c r="K36" s="42"/>
      <c r="L36" s="42">
        <v>68.8</v>
      </c>
    </row>
    <row r="37" spans="1:12" ht="26.25" x14ac:dyDescent="0.25">
      <c r="A37" s="168" t="s">
        <v>44</v>
      </c>
      <c r="B37" s="168"/>
      <c r="C37" s="173" t="s">
        <v>45</v>
      </c>
      <c r="D37" s="176">
        <f>SUM(D38:D39)</f>
        <v>474.59999999999997</v>
      </c>
      <c r="E37" s="176"/>
      <c r="F37" s="176">
        <f>SUM(F38:F39)</f>
        <v>474.59999999999997</v>
      </c>
      <c r="G37" s="176">
        <f>SUM(G38:G39)</f>
        <v>487.1</v>
      </c>
      <c r="H37" s="176"/>
      <c r="I37" s="176">
        <f>SUM(I38:I39)</f>
        <v>487.1</v>
      </c>
      <c r="J37" s="176">
        <f>SUM(J38:J39)</f>
        <v>487.1</v>
      </c>
      <c r="K37" s="176"/>
      <c r="L37" s="176">
        <f>SUM(L38:L39)</f>
        <v>487.1</v>
      </c>
    </row>
    <row r="38" spans="1:12" ht="51.75" x14ac:dyDescent="0.25">
      <c r="A38" s="168"/>
      <c r="B38" s="168" t="s">
        <v>30</v>
      </c>
      <c r="C38" s="170" t="s">
        <v>460</v>
      </c>
      <c r="D38" s="42">
        <v>431.2</v>
      </c>
      <c r="E38" s="42"/>
      <c r="F38" s="42">
        <v>431.2</v>
      </c>
      <c r="G38" s="42">
        <v>444</v>
      </c>
      <c r="H38" s="42"/>
      <c r="I38" s="42">
        <v>444</v>
      </c>
      <c r="J38" s="42">
        <v>444</v>
      </c>
      <c r="K38" s="42"/>
      <c r="L38" s="42">
        <v>444</v>
      </c>
    </row>
    <row r="39" spans="1:12" ht="26.25" x14ac:dyDescent="0.25">
      <c r="A39" s="168"/>
      <c r="B39" s="168" t="s">
        <v>17</v>
      </c>
      <c r="C39" s="170" t="s">
        <v>18</v>
      </c>
      <c r="D39" s="42">
        <v>43.4</v>
      </c>
      <c r="E39" s="42"/>
      <c r="F39" s="42">
        <v>43.4</v>
      </c>
      <c r="G39" s="42">
        <v>43.1</v>
      </c>
      <c r="H39" s="42"/>
      <c r="I39" s="42">
        <v>43.1</v>
      </c>
      <c r="J39" s="42">
        <v>43.1</v>
      </c>
      <c r="K39" s="42"/>
      <c r="L39" s="42">
        <v>43.1</v>
      </c>
    </row>
    <row r="40" spans="1:12" x14ac:dyDescent="0.25">
      <c r="A40" s="168" t="s">
        <v>46</v>
      </c>
      <c r="B40" s="168"/>
      <c r="C40" s="173" t="s">
        <v>47</v>
      </c>
      <c r="D40" s="176">
        <f>D41</f>
        <v>17.5</v>
      </c>
      <c r="E40" s="176"/>
      <c r="F40" s="176">
        <f>F41</f>
        <v>17.5</v>
      </c>
      <c r="G40" s="176">
        <f>G41</f>
        <v>17.5</v>
      </c>
      <c r="H40" s="176"/>
      <c r="I40" s="176">
        <f>I41</f>
        <v>17.5</v>
      </c>
      <c r="J40" s="176">
        <f>J41</f>
        <v>17.5</v>
      </c>
      <c r="K40" s="176"/>
      <c r="L40" s="176">
        <f>L41</f>
        <v>17.5</v>
      </c>
    </row>
    <row r="41" spans="1:12" ht="26.25" x14ac:dyDescent="0.25">
      <c r="A41" s="168"/>
      <c r="B41" s="168" t="s">
        <v>17</v>
      </c>
      <c r="C41" s="170" t="s">
        <v>18</v>
      </c>
      <c r="D41" s="176">
        <v>17.5</v>
      </c>
      <c r="E41" s="176"/>
      <c r="F41" s="176">
        <v>17.5</v>
      </c>
      <c r="G41" s="176">
        <v>17.5</v>
      </c>
      <c r="H41" s="176"/>
      <c r="I41" s="176">
        <v>17.5</v>
      </c>
      <c r="J41" s="176">
        <v>17.5</v>
      </c>
      <c r="K41" s="176"/>
      <c r="L41" s="176">
        <v>17.5</v>
      </c>
    </row>
    <row r="42" spans="1:12" ht="26.25" x14ac:dyDescent="0.25">
      <c r="A42" s="168" t="s">
        <v>48</v>
      </c>
      <c r="B42" s="168"/>
      <c r="C42" s="170" t="s">
        <v>49</v>
      </c>
      <c r="D42" s="176">
        <v>47.8</v>
      </c>
      <c r="E42" s="176"/>
      <c r="F42" s="176">
        <v>47.8</v>
      </c>
      <c r="G42" s="176">
        <v>49.1</v>
      </c>
      <c r="H42" s="176"/>
      <c r="I42" s="176">
        <v>49.1</v>
      </c>
      <c r="J42" s="176">
        <v>49.1</v>
      </c>
      <c r="K42" s="176"/>
      <c r="L42" s="176">
        <v>49.1</v>
      </c>
    </row>
    <row r="43" spans="1:12" ht="51.75" x14ac:dyDescent="0.25">
      <c r="A43" s="168"/>
      <c r="B43" s="168" t="s">
        <v>30</v>
      </c>
      <c r="C43" s="170" t="s">
        <v>460</v>
      </c>
      <c r="D43" s="42">
        <v>43.1</v>
      </c>
      <c r="E43" s="42"/>
      <c r="F43" s="42">
        <v>43.1</v>
      </c>
      <c r="G43" s="42">
        <v>44.4</v>
      </c>
      <c r="H43" s="42"/>
      <c r="I43" s="42">
        <v>44.4</v>
      </c>
      <c r="J43" s="42">
        <v>44.4</v>
      </c>
      <c r="K43" s="42"/>
      <c r="L43" s="42">
        <v>44.4</v>
      </c>
    </row>
    <row r="44" spans="1:12" ht="26.25" x14ac:dyDescent="0.25">
      <c r="A44" s="168"/>
      <c r="B44" s="168" t="s">
        <v>17</v>
      </c>
      <c r="C44" s="170" t="s">
        <v>18</v>
      </c>
      <c r="D44" s="42">
        <v>4.7</v>
      </c>
      <c r="E44" s="42"/>
      <c r="F44" s="42">
        <v>4.7</v>
      </c>
      <c r="G44" s="42">
        <v>4.7</v>
      </c>
      <c r="H44" s="42"/>
      <c r="I44" s="42">
        <v>4.7</v>
      </c>
      <c r="J44" s="42">
        <v>4.7</v>
      </c>
      <c r="K44" s="42"/>
      <c r="L44" s="42">
        <v>4.7</v>
      </c>
    </row>
    <row r="45" spans="1:12" ht="26.25" x14ac:dyDescent="0.25">
      <c r="A45" s="168" t="s">
        <v>50</v>
      </c>
      <c r="B45" s="168"/>
      <c r="C45" s="173" t="s">
        <v>462</v>
      </c>
      <c r="D45" s="176">
        <f>D46+D47</f>
        <v>0</v>
      </c>
      <c r="E45" s="176"/>
      <c r="F45" s="176">
        <f>F46+F47</f>
        <v>0</v>
      </c>
      <c r="G45" s="176">
        <f>G46+G47</f>
        <v>0</v>
      </c>
      <c r="H45" s="176"/>
      <c r="I45" s="176">
        <f>I46+I47</f>
        <v>0</v>
      </c>
      <c r="J45" s="176">
        <f>J46+J47</f>
        <v>0</v>
      </c>
      <c r="K45" s="176"/>
      <c r="L45" s="176">
        <f>L46+L47</f>
        <v>0</v>
      </c>
    </row>
    <row r="46" spans="1:12" ht="51.75" x14ac:dyDescent="0.25">
      <c r="A46" s="168"/>
      <c r="B46" s="168" t="s">
        <v>30</v>
      </c>
      <c r="C46" s="170" t="s">
        <v>460</v>
      </c>
      <c r="D46" s="176">
        <v>0</v>
      </c>
      <c r="E46" s="176"/>
      <c r="F46" s="176">
        <v>0</v>
      </c>
      <c r="G46" s="176">
        <v>0</v>
      </c>
      <c r="H46" s="176"/>
      <c r="I46" s="176">
        <v>0</v>
      </c>
      <c r="J46" s="176">
        <v>0</v>
      </c>
      <c r="K46" s="176"/>
      <c r="L46" s="176">
        <v>0</v>
      </c>
    </row>
    <row r="47" spans="1:12" ht="26.25" x14ac:dyDescent="0.25">
      <c r="A47" s="168"/>
      <c r="B47" s="168" t="s">
        <v>17</v>
      </c>
      <c r="C47" s="170" t="s">
        <v>18</v>
      </c>
      <c r="D47" s="176">
        <v>0</v>
      </c>
      <c r="E47" s="176"/>
      <c r="F47" s="176">
        <v>0</v>
      </c>
      <c r="G47" s="176">
        <v>0</v>
      </c>
      <c r="H47" s="176"/>
      <c r="I47" s="176">
        <v>0</v>
      </c>
      <c r="J47" s="176">
        <v>0</v>
      </c>
      <c r="K47" s="176"/>
      <c r="L47" s="176">
        <v>0</v>
      </c>
    </row>
    <row r="48" spans="1:12" ht="39" x14ac:dyDescent="0.25">
      <c r="A48" s="168" t="s">
        <v>51</v>
      </c>
      <c r="B48" s="168"/>
      <c r="C48" s="173" t="s">
        <v>461</v>
      </c>
      <c r="D48" s="176">
        <f>D49</f>
        <v>10.3</v>
      </c>
      <c r="E48" s="176"/>
      <c r="F48" s="176">
        <f>F49</f>
        <v>10.3</v>
      </c>
      <c r="G48" s="176">
        <f>G49</f>
        <v>10.6</v>
      </c>
      <c r="H48" s="176"/>
      <c r="I48" s="176">
        <f>I49</f>
        <v>10.6</v>
      </c>
      <c r="J48" s="176">
        <f>J49</f>
        <v>10.6</v>
      </c>
      <c r="K48" s="176"/>
      <c r="L48" s="176">
        <f>L49</f>
        <v>10.6</v>
      </c>
    </row>
    <row r="49" spans="1:12" ht="26.25" x14ac:dyDescent="0.25">
      <c r="A49" s="168"/>
      <c r="B49" s="168" t="s">
        <v>17</v>
      </c>
      <c r="C49" s="170" t="s">
        <v>18</v>
      </c>
      <c r="D49" s="176">
        <v>10.3</v>
      </c>
      <c r="E49" s="176"/>
      <c r="F49" s="176">
        <v>10.3</v>
      </c>
      <c r="G49" s="176">
        <v>10.6</v>
      </c>
      <c r="H49" s="176"/>
      <c r="I49" s="176">
        <v>10.6</v>
      </c>
      <c r="J49" s="176">
        <v>10.6</v>
      </c>
      <c r="K49" s="176"/>
      <c r="L49" s="176">
        <v>10.6</v>
      </c>
    </row>
    <row r="50" spans="1:12" ht="39" x14ac:dyDescent="0.25">
      <c r="A50" s="168" t="s">
        <v>52</v>
      </c>
      <c r="B50" s="168"/>
      <c r="C50" s="170" t="s">
        <v>463</v>
      </c>
      <c r="D50" s="176">
        <f>D51</f>
        <v>36.299999999999997</v>
      </c>
      <c r="E50" s="176"/>
      <c r="F50" s="176">
        <f>F51</f>
        <v>36.299999999999997</v>
      </c>
      <c r="G50" s="176">
        <f>G51</f>
        <v>2.6</v>
      </c>
      <c r="H50" s="176"/>
      <c r="I50" s="176">
        <f>I51</f>
        <v>2.6</v>
      </c>
      <c r="J50" s="176">
        <f>J51</f>
        <v>2.5</v>
      </c>
      <c r="K50" s="176"/>
      <c r="L50" s="176">
        <f>L51</f>
        <v>2.5</v>
      </c>
    </row>
    <row r="51" spans="1:12" ht="26.25" x14ac:dyDescent="0.25">
      <c r="A51" s="168"/>
      <c r="B51" s="168" t="s">
        <v>17</v>
      </c>
      <c r="C51" s="170" t="s">
        <v>18</v>
      </c>
      <c r="D51" s="176">
        <v>36.299999999999997</v>
      </c>
      <c r="E51" s="176"/>
      <c r="F51" s="176">
        <v>36.299999999999997</v>
      </c>
      <c r="G51" s="176">
        <v>2.6</v>
      </c>
      <c r="H51" s="176"/>
      <c r="I51" s="176">
        <v>2.6</v>
      </c>
      <c r="J51" s="176">
        <v>2.5</v>
      </c>
      <c r="K51" s="176"/>
      <c r="L51" s="176">
        <v>2.5</v>
      </c>
    </row>
    <row r="52" spans="1:12" x14ac:dyDescent="0.25">
      <c r="A52" s="168" t="s">
        <v>53</v>
      </c>
      <c r="B52" s="168"/>
      <c r="C52" s="170" t="s">
        <v>464</v>
      </c>
      <c r="D52" s="176">
        <f>D53+D54</f>
        <v>1295.9000000000001</v>
      </c>
      <c r="E52" s="176"/>
      <c r="F52" s="176">
        <f>F53+F54</f>
        <v>1295.9000000000001</v>
      </c>
      <c r="G52" s="176">
        <f>G53+G54</f>
        <v>1295.9000000000001</v>
      </c>
      <c r="H52" s="176"/>
      <c r="I52" s="176">
        <f>I53+I54</f>
        <v>1295.9000000000001</v>
      </c>
      <c r="J52" s="176">
        <f>J53+J54</f>
        <v>1295.9000000000001</v>
      </c>
      <c r="K52" s="176"/>
      <c r="L52" s="176">
        <f>L53+L54</f>
        <v>1295.9000000000001</v>
      </c>
    </row>
    <row r="53" spans="1:12" ht="51.75" x14ac:dyDescent="0.25">
      <c r="A53" s="168"/>
      <c r="B53" s="168" t="s">
        <v>30</v>
      </c>
      <c r="C53" s="170" t="s">
        <v>460</v>
      </c>
      <c r="D53" s="42">
        <v>1273.7</v>
      </c>
      <c r="E53" s="42"/>
      <c r="F53" s="42">
        <v>1273.7</v>
      </c>
      <c r="G53" s="42">
        <v>1295.9000000000001</v>
      </c>
      <c r="H53" s="42"/>
      <c r="I53" s="42">
        <v>1295.9000000000001</v>
      </c>
      <c r="J53" s="42">
        <v>1295.9000000000001</v>
      </c>
      <c r="K53" s="42"/>
      <c r="L53" s="42">
        <v>1295.9000000000001</v>
      </c>
    </row>
    <row r="54" spans="1:12" ht="26.25" x14ac:dyDescent="0.25">
      <c r="A54" s="168"/>
      <c r="B54" s="168" t="s">
        <v>17</v>
      </c>
      <c r="C54" s="170" t="s">
        <v>18</v>
      </c>
      <c r="D54" s="42">
        <v>22.2</v>
      </c>
      <c r="E54" s="42"/>
      <c r="F54" s="42">
        <v>22.2</v>
      </c>
      <c r="G54" s="42">
        <v>0</v>
      </c>
      <c r="H54" s="42"/>
      <c r="I54" s="42">
        <v>0</v>
      </c>
      <c r="J54" s="42">
        <v>0</v>
      </c>
      <c r="K54" s="42"/>
      <c r="L54" s="42">
        <v>0</v>
      </c>
    </row>
    <row r="55" spans="1:12" ht="26.25" x14ac:dyDescent="0.25">
      <c r="A55" s="168" t="s">
        <v>54</v>
      </c>
      <c r="B55" s="168"/>
      <c r="C55" s="170" t="s">
        <v>55</v>
      </c>
      <c r="D55" s="176">
        <f>SUM(D56:D57)</f>
        <v>952</v>
      </c>
      <c r="E55" s="176"/>
      <c r="F55" s="176">
        <f>SUM(F56:F57)</f>
        <v>952</v>
      </c>
      <c r="G55" s="176">
        <f>SUM(G56:G57)</f>
        <v>981.3</v>
      </c>
      <c r="H55" s="176"/>
      <c r="I55" s="176">
        <f>SUM(I56:I57)</f>
        <v>981.3</v>
      </c>
      <c r="J55" s="176">
        <f>SUM(J56:J57)</f>
        <v>1014.2</v>
      </c>
      <c r="K55" s="176"/>
      <c r="L55" s="176">
        <f>SUM(L56:L57)</f>
        <v>1014.2</v>
      </c>
    </row>
    <row r="56" spans="1:12" ht="51.75" x14ac:dyDescent="0.25">
      <c r="A56" s="168"/>
      <c r="B56" s="168" t="s">
        <v>30</v>
      </c>
      <c r="C56" s="170" t="s">
        <v>460</v>
      </c>
      <c r="D56" s="39">
        <v>929.4</v>
      </c>
      <c r="E56" s="39"/>
      <c r="F56" s="39">
        <v>929.4</v>
      </c>
      <c r="G56" s="39">
        <v>981.3</v>
      </c>
      <c r="H56" s="39"/>
      <c r="I56" s="39">
        <v>981.3</v>
      </c>
      <c r="J56" s="39">
        <v>1014.2</v>
      </c>
      <c r="K56" s="39"/>
      <c r="L56" s="39">
        <v>1014.2</v>
      </c>
    </row>
    <row r="57" spans="1:12" ht="26.25" x14ac:dyDescent="0.25">
      <c r="A57" s="168"/>
      <c r="B57" s="168" t="s">
        <v>17</v>
      </c>
      <c r="C57" s="170" t="s">
        <v>18</v>
      </c>
      <c r="D57" s="39">
        <v>22.6</v>
      </c>
      <c r="E57" s="39"/>
      <c r="F57" s="39">
        <v>22.6</v>
      </c>
      <c r="G57" s="42">
        <v>0</v>
      </c>
      <c r="H57" s="42"/>
      <c r="I57" s="42">
        <v>0</v>
      </c>
      <c r="J57" s="42">
        <v>0</v>
      </c>
      <c r="K57" s="42"/>
      <c r="L57" s="42">
        <v>0</v>
      </c>
    </row>
    <row r="58" spans="1:12" ht="26.25" x14ac:dyDescent="0.25">
      <c r="A58" s="162" t="s">
        <v>507</v>
      </c>
      <c r="B58" s="162"/>
      <c r="C58" s="163" t="s">
        <v>502</v>
      </c>
      <c r="D58" s="164">
        <f>D59</f>
        <v>114.5</v>
      </c>
      <c r="E58" s="164"/>
      <c r="F58" s="164">
        <f>F59</f>
        <v>114.5</v>
      </c>
      <c r="G58" s="164">
        <f>G59</f>
        <v>0</v>
      </c>
      <c r="H58" s="164"/>
      <c r="I58" s="164">
        <f>I59</f>
        <v>0</v>
      </c>
      <c r="J58" s="164">
        <f>J59</f>
        <v>0</v>
      </c>
      <c r="K58" s="164"/>
      <c r="L58" s="164">
        <f>L59</f>
        <v>0</v>
      </c>
    </row>
    <row r="59" spans="1:12" ht="26.25" x14ac:dyDescent="0.25">
      <c r="A59" s="165" t="s">
        <v>508</v>
      </c>
      <c r="B59" s="175"/>
      <c r="C59" s="166" t="s">
        <v>503</v>
      </c>
      <c r="D59" s="167">
        <f>D61+D63+D65</f>
        <v>114.5</v>
      </c>
      <c r="E59" s="167"/>
      <c r="F59" s="167">
        <f>F61+F63+F65</f>
        <v>114.5</v>
      </c>
      <c r="G59" s="167">
        <f>G61+G63+G65</f>
        <v>0</v>
      </c>
      <c r="H59" s="167"/>
      <c r="I59" s="167">
        <f>I61+I63+I65</f>
        <v>0</v>
      </c>
      <c r="J59" s="167">
        <f>J61+J63+J65</f>
        <v>0</v>
      </c>
      <c r="K59" s="167"/>
      <c r="L59" s="167">
        <f>L61+L63+L65</f>
        <v>0</v>
      </c>
    </row>
    <row r="60" spans="1:12" ht="26.25" x14ac:dyDescent="0.25">
      <c r="A60" s="168" t="s">
        <v>509</v>
      </c>
      <c r="B60" s="168"/>
      <c r="C60" s="173" t="s">
        <v>504</v>
      </c>
      <c r="D60" s="176">
        <f>D61</f>
        <v>16.7</v>
      </c>
      <c r="E60" s="176"/>
      <c r="F60" s="176">
        <f>F61</f>
        <v>16.7</v>
      </c>
      <c r="G60" s="176">
        <f>G61</f>
        <v>0</v>
      </c>
      <c r="H60" s="176"/>
      <c r="I60" s="176">
        <f>I61</f>
        <v>0</v>
      </c>
      <c r="J60" s="176">
        <f>J61</f>
        <v>0</v>
      </c>
      <c r="K60" s="176"/>
      <c r="L60" s="176">
        <f>L61</f>
        <v>0</v>
      </c>
    </row>
    <row r="61" spans="1:12" ht="26.25" x14ac:dyDescent="0.25">
      <c r="A61" s="168"/>
      <c r="B61" s="168" t="s">
        <v>17</v>
      </c>
      <c r="C61" s="170" t="s">
        <v>18</v>
      </c>
      <c r="D61" s="176">
        <v>16.7</v>
      </c>
      <c r="E61" s="176"/>
      <c r="F61" s="176">
        <v>16.7</v>
      </c>
      <c r="G61" s="176">
        <v>0</v>
      </c>
      <c r="H61" s="176"/>
      <c r="I61" s="176">
        <v>0</v>
      </c>
      <c r="J61" s="176">
        <v>0</v>
      </c>
      <c r="K61" s="176"/>
      <c r="L61" s="176">
        <v>0</v>
      </c>
    </row>
    <row r="62" spans="1:12" x14ac:dyDescent="0.25">
      <c r="A62" s="168" t="s">
        <v>510</v>
      </c>
      <c r="B62" s="168"/>
      <c r="C62" s="173" t="s">
        <v>505</v>
      </c>
      <c r="D62" s="176">
        <f>D63</f>
        <v>69.099999999999994</v>
      </c>
      <c r="E62" s="176"/>
      <c r="F62" s="176">
        <f>F63</f>
        <v>69.099999999999994</v>
      </c>
      <c r="G62" s="176">
        <f>G63</f>
        <v>0</v>
      </c>
      <c r="H62" s="176"/>
      <c r="I62" s="176">
        <f>I63</f>
        <v>0</v>
      </c>
      <c r="J62" s="176">
        <f>J63</f>
        <v>0</v>
      </c>
      <c r="K62" s="176"/>
      <c r="L62" s="176">
        <f>L63</f>
        <v>0</v>
      </c>
    </row>
    <row r="63" spans="1:12" ht="26.25" x14ac:dyDescent="0.25">
      <c r="A63" s="168"/>
      <c r="B63" s="168" t="s">
        <v>17</v>
      </c>
      <c r="C63" s="170" t="s">
        <v>18</v>
      </c>
      <c r="D63" s="176">
        <v>69.099999999999994</v>
      </c>
      <c r="E63" s="176"/>
      <c r="F63" s="176">
        <v>69.099999999999994</v>
      </c>
      <c r="G63" s="176">
        <v>0</v>
      </c>
      <c r="H63" s="176"/>
      <c r="I63" s="176">
        <v>0</v>
      </c>
      <c r="J63" s="176">
        <v>0</v>
      </c>
      <c r="K63" s="176"/>
      <c r="L63" s="176">
        <v>0</v>
      </c>
    </row>
    <row r="64" spans="1:12" x14ac:dyDescent="0.25">
      <c r="A64" s="168" t="s">
        <v>511</v>
      </c>
      <c r="B64" s="168"/>
      <c r="C64" s="173" t="s">
        <v>506</v>
      </c>
      <c r="D64" s="176">
        <f>D65</f>
        <v>28.7</v>
      </c>
      <c r="E64" s="176"/>
      <c r="F64" s="176">
        <f>F65</f>
        <v>28.7</v>
      </c>
      <c r="G64" s="176">
        <f>G65</f>
        <v>0</v>
      </c>
      <c r="H64" s="176"/>
      <c r="I64" s="176">
        <f>I65</f>
        <v>0</v>
      </c>
      <c r="J64" s="176">
        <f>J65</f>
        <v>0</v>
      </c>
      <c r="K64" s="176"/>
      <c r="L64" s="176">
        <f>L65</f>
        <v>0</v>
      </c>
    </row>
    <row r="65" spans="1:18" ht="26.25" x14ac:dyDescent="0.25">
      <c r="A65" s="168"/>
      <c r="B65" s="168" t="s">
        <v>17</v>
      </c>
      <c r="C65" s="170" t="s">
        <v>18</v>
      </c>
      <c r="D65" s="176">
        <v>28.7</v>
      </c>
      <c r="E65" s="176"/>
      <c r="F65" s="176">
        <v>28.7</v>
      </c>
      <c r="G65" s="176">
        <v>0</v>
      </c>
      <c r="H65" s="176"/>
      <c r="I65" s="176">
        <v>0</v>
      </c>
      <c r="J65" s="176">
        <v>0</v>
      </c>
      <c r="K65" s="176"/>
      <c r="L65" s="176">
        <v>0</v>
      </c>
    </row>
    <row r="66" spans="1:18" ht="26.25" x14ac:dyDescent="0.25">
      <c r="A66" s="159" t="s">
        <v>56</v>
      </c>
      <c r="B66" s="159"/>
      <c r="C66" s="177" t="s">
        <v>57</v>
      </c>
      <c r="D66" s="161">
        <f>D67+D83+D119+D135+D144+D160+D168</f>
        <v>454926.70000000007</v>
      </c>
      <c r="E66" s="161"/>
      <c r="F66" s="161">
        <f>F67+F83+F119+F135+F144+F160+F168</f>
        <v>454926.70000000007</v>
      </c>
      <c r="G66" s="161">
        <f>G67+G83+G119+G135+G144+G160+G168</f>
        <v>440926.4</v>
      </c>
      <c r="H66" s="161"/>
      <c r="I66" s="161">
        <f>I67+I83+I119+I135+I144+I160+I168</f>
        <v>440926.4</v>
      </c>
      <c r="J66" s="161">
        <f>J67+J83+J119+J135+J144+J160+J168</f>
        <v>377550</v>
      </c>
      <c r="K66" s="161"/>
      <c r="L66" s="161">
        <f>L67+L83+L119+L135+L144+L160+L168</f>
        <v>377550</v>
      </c>
    </row>
    <row r="67" spans="1:18" x14ac:dyDescent="0.25">
      <c r="A67" s="162" t="s">
        <v>58</v>
      </c>
      <c r="B67" s="162"/>
      <c r="C67" s="163" t="s">
        <v>59</v>
      </c>
      <c r="D67" s="164">
        <f>D68+D80</f>
        <v>97274.6</v>
      </c>
      <c r="E67" s="164"/>
      <c r="F67" s="164">
        <f>F68+F80</f>
        <v>97274.6</v>
      </c>
      <c r="G67" s="164">
        <f>G68+G80</f>
        <v>96560.8</v>
      </c>
      <c r="H67" s="164"/>
      <c r="I67" s="164">
        <f>I68+I80</f>
        <v>96560.8</v>
      </c>
      <c r="J67" s="164">
        <f>J68+J80</f>
        <v>93396.400000000009</v>
      </c>
      <c r="K67" s="164"/>
      <c r="L67" s="164">
        <f>L68+L80</f>
        <v>93396.400000000009</v>
      </c>
    </row>
    <row r="68" spans="1:18" ht="39" x14ac:dyDescent="0.25">
      <c r="A68" s="165" t="s">
        <v>60</v>
      </c>
      <c r="B68" s="165"/>
      <c r="C68" s="166" t="s">
        <v>61</v>
      </c>
      <c r="D68" s="167">
        <f>D69+D76+D78+D71+D74</f>
        <v>96983.8</v>
      </c>
      <c r="E68" s="167"/>
      <c r="F68" s="167">
        <f>F69+F76+F78+F71+F74</f>
        <v>96983.8</v>
      </c>
      <c r="G68" s="167">
        <f>G69+G76+G78+G71+G74</f>
        <v>96270</v>
      </c>
      <c r="H68" s="167"/>
      <c r="I68" s="167">
        <f>I69+I76+I78+I71+I74</f>
        <v>96270</v>
      </c>
      <c r="J68" s="167">
        <f>J69+J76+J78+J71+J74</f>
        <v>93105.600000000006</v>
      </c>
      <c r="K68" s="167"/>
      <c r="L68" s="167">
        <f>L69+L76+L78+L71+L74</f>
        <v>93105.600000000006</v>
      </c>
    </row>
    <row r="69" spans="1:18" ht="26.25" x14ac:dyDescent="0.25">
      <c r="A69" s="168" t="s">
        <v>62</v>
      </c>
      <c r="B69" s="169"/>
      <c r="C69" s="170" t="s">
        <v>63</v>
      </c>
      <c r="D69" s="171">
        <f>D70</f>
        <v>26822.5</v>
      </c>
      <c r="E69" s="171"/>
      <c r="F69" s="171">
        <f>F70</f>
        <v>26822.5</v>
      </c>
      <c r="G69" s="171">
        <f>G70</f>
        <v>26822.5</v>
      </c>
      <c r="H69" s="171"/>
      <c r="I69" s="171">
        <f>I70</f>
        <v>26822.5</v>
      </c>
      <c r="J69" s="171">
        <f>J70</f>
        <v>26822.5</v>
      </c>
      <c r="K69" s="171"/>
      <c r="L69" s="171">
        <f>L70</f>
        <v>26822.5</v>
      </c>
      <c r="N69" s="537"/>
    </row>
    <row r="70" spans="1:18" ht="26.25" x14ac:dyDescent="0.25">
      <c r="A70" s="168"/>
      <c r="B70" s="168" t="s">
        <v>64</v>
      </c>
      <c r="C70" s="170" t="s">
        <v>65</v>
      </c>
      <c r="D70" s="171">
        <v>26822.5</v>
      </c>
      <c r="E70" s="171"/>
      <c r="F70" s="171">
        <v>26822.5</v>
      </c>
      <c r="G70" s="171">
        <v>26822.5</v>
      </c>
      <c r="H70" s="171"/>
      <c r="I70" s="171">
        <v>26822.5</v>
      </c>
      <c r="J70" s="171">
        <v>26822.5</v>
      </c>
      <c r="K70" s="171"/>
      <c r="L70" s="171">
        <v>26822.5</v>
      </c>
    </row>
    <row r="71" spans="1:18" ht="39" x14ac:dyDescent="0.25">
      <c r="A71" s="168" t="s">
        <v>66</v>
      </c>
      <c r="B71" s="168"/>
      <c r="C71" s="170" t="s">
        <v>945</v>
      </c>
      <c r="D71" s="171">
        <f>SUM(D72+D73)</f>
        <v>65789.100000000006</v>
      </c>
      <c r="E71" s="171"/>
      <c r="F71" s="171">
        <f>SUM(F72+F73)</f>
        <v>65789.100000000006</v>
      </c>
      <c r="G71" s="171">
        <f>SUM(G72+G73)</f>
        <v>65616.3</v>
      </c>
      <c r="H71" s="171"/>
      <c r="I71" s="171">
        <f>SUM(I72+I73)</f>
        <v>65616.3</v>
      </c>
      <c r="J71" s="171">
        <f>SUM(J72+J73)</f>
        <v>62763.5</v>
      </c>
      <c r="K71" s="171"/>
      <c r="L71" s="171">
        <f>SUM(L72+L73)</f>
        <v>62763.5</v>
      </c>
      <c r="M71" s="178"/>
      <c r="N71" s="178"/>
      <c r="O71" s="178"/>
      <c r="P71" s="178"/>
      <c r="Q71" s="178"/>
      <c r="R71" s="178"/>
    </row>
    <row r="72" spans="1:18" x14ac:dyDescent="0.25">
      <c r="A72" s="168"/>
      <c r="B72" s="168" t="s">
        <v>37</v>
      </c>
      <c r="C72" s="170" t="s">
        <v>38</v>
      </c>
      <c r="D72" s="171">
        <v>44.1</v>
      </c>
      <c r="E72" s="171"/>
      <c r="F72" s="171">
        <v>44.1</v>
      </c>
      <c r="G72" s="171">
        <v>44.1</v>
      </c>
      <c r="H72" s="171"/>
      <c r="I72" s="171">
        <v>44.1</v>
      </c>
      <c r="J72" s="171">
        <v>22</v>
      </c>
      <c r="K72" s="171"/>
      <c r="L72" s="171">
        <v>22</v>
      </c>
    </row>
    <row r="73" spans="1:18" ht="26.25" x14ac:dyDescent="0.25">
      <c r="A73" s="168"/>
      <c r="B73" s="168" t="s">
        <v>64</v>
      </c>
      <c r="C73" s="170" t="s">
        <v>65</v>
      </c>
      <c r="D73" s="171">
        <f>65529.4+215.6</f>
        <v>65745</v>
      </c>
      <c r="E73" s="171"/>
      <c r="F73" s="171">
        <f>65529.4+215.6</f>
        <v>65745</v>
      </c>
      <c r="G73" s="171">
        <f>64720+852.2</f>
        <v>65572.2</v>
      </c>
      <c r="H73" s="171"/>
      <c r="I73" s="171">
        <f>64720+852.2</f>
        <v>65572.2</v>
      </c>
      <c r="J73" s="171">
        <f>61925.6+815.9</f>
        <v>62741.5</v>
      </c>
      <c r="K73" s="171"/>
      <c r="L73" s="171">
        <f>61925.6+815.9</f>
        <v>62741.5</v>
      </c>
      <c r="N73" s="178"/>
      <c r="Q73" s="178"/>
    </row>
    <row r="74" spans="1:18" ht="39" x14ac:dyDescent="0.25">
      <c r="A74" s="168" t="s">
        <v>68</v>
      </c>
      <c r="B74" s="168"/>
      <c r="C74" s="170" t="s">
        <v>69</v>
      </c>
      <c r="D74" s="171">
        <v>2985.8</v>
      </c>
      <c r="E74" s="171"/>
      <c r="F74" s="171">
        <v>2985.8</v>
      </c>
      <c r="G74" s="171">
        <v>3831.2</v>
      </c>
      <c r="H74" s="171"/>
      <c r="I74" s="171">
        <v>3831.2</v>
      </c>
      <c r="J74" s="171">
        <v>3519.6</v>
      </c>
      <c r="K74" s="171"/>
      <c r="L74" s="171">
        <v>3519.6</v>
      </c>
    </row>
    <row r="75" spans="1:18" ht="26.25" x14ac:dyDescent="0.25">
      <c r="A75" s="168"/>
      <c r="B75" s="168" t="s">
        <v>64</v>
      </c>
      <c r="C75" s="170" t="s">
        <v>65</v>
      </c>
      <c r="D75" s="171">
        <v>2985.8</v>
      </c>
      <c r="E75" s="171"/>
      <c r="F75" s="171">
        <v>2985.8</v>
      </c>
      <c r="G75" s="171">
        <v>3831.2</v>
      </c>
      <c r="H75" s="171"/>
      <c r="I75" s="171">
        <v>3831.2</v>
      </c>
      <c r="J75" s="171">
        <v>3519.6</v>
      </c>
      <c r="K75" s="171"/>
      <c r="L75" s="171">
        <v>3519.6</v>
      </c>
    </row>
    <row r="76" spans="1:18" ht="26.25" x14ac:dyDescent="0.25">
      <c r="A76" s="168" t="s">
        <v>70</v>
      </c>
      <c r="B76" s="168"/>
      <c r="C76" s="170" t="s">
        <v>71</v>
      </c>
      <c r="D76" s="171">
        <f>D77</f>
        <v>1273.5</v>
      </c>
      <c r="E76" s="171"/>
      <c r="F76" s="171">
        <f>F77</f>
        <v>1273.5</v>
      </c>
      <c r="G76" s="171">
        <f>G77</f>
        <v>0</v>
      </c>
      <c r="H76" s="171"/>
      <c r="I76" s="171">
        <f>I77</f>
        <v>0</v>
      </c>
      <c r="J76" s="171">
        <f>J77</f>
        <v>0</v>
      </c>
      <c r="K76" s="171"/>
      <c r="L76" s="171">
        <f>L77</f>
        <v>0</v>
      </c>
    </row>
    <row r="77" spans="1:18" ht="26.25" x14ac:dyDescent="0.25">
      <c r="A77" s="168"/>
      <c r="B77" s="168" t="s">
        <v>64</v>
      </c>
      <c r="C77" s="170" t="s">
        <v>65</v>
      </c>
      <c r="D77" s="171">
        <v>1273.5</v>
      </c>
      <c r="E77" s="171"/>
      <c r="F77" s="171">
        <v>1273.5</v>
      </c>
      <c r="G77" s="171">
        <v>0</v>
      </c>
      <c r="H77" s="171"/>
      <c r="I77" s="171">
        <v>0</v>
      </c>
      <c r="J77" s="171">
        <v>0</v>
      </c>
      <c r="K77" s="171"/>
      <c r="L77" s="171">
        <v>0</v>
      </c>
    </row>
    <row r="78" spans="1:18" ht="26.25" x14ac:dyDescent="0.25">
      <c r="A78" s="203" t="s">
        <v>812</v>
      </c>
      <c r="B78" s="168"/>
      <c r="C78" s="170" t="s">
        <v>95</v>
      </c>
      <c r="D78" s="171">
        <f>D79</f>
        <v>112.9</v>
      </c>
      <c r="E78" s="171"/>
      <c r="F78" s="171">
        <f>F79</f>
        <v>112.9</v>
      </c>
      <c r="G78" s="171">
        <f>G79</f>
        <v>0</v>
      </c>
      <c r="H78" s="171"/>
      <c r="I78" s="171">
        <f>I79</f>
        <v>0</v>
      </c>
      <c r="J78" s="171">
        <f>J79</f>
        <v>0</v>
      </c>
      <c r="K78" s="171"/>
      <c r="L78" s="171">
        <f>L79</f>
        <v>0</v>
      </c>
      <c r="N78" s="179"/>
    </row>
    <row r="79" spans="1:18" ht="26.25" x14ac:dyDescent="0.25">
      <c r="A79" s="180"/>
      <c r="B79" s="168" t="s">
        <v>64</v>
      </c>
      <c r="C79" s="170" t="s">
        <v>65</v>
      </c>
      <c r="D79" s="171">
        <v>112.9</v>
      </c>
      <c r="E79" s="171"/>
      <c r="F79" s="171">
        <v>112.9</v>
      </c>
      <c r="G79" s="171">
        <v>0</v>
      </c>
      <c r="H79" s="171"/>
      <c r="I79" s="171">
        <v>0</v>
      </c>
      <c r="J79" s="171">
        <v>0</v>
      </c>
      <c r="K79" s="171"/>
      <c r="L79" s="171">
        <v>0</v>
      </c>
      <c r="N79" s="179"/>
    </row>
    <row r="80" spans="1:18" ht="39" x14ac:dyDescent="0.25">
      <c r="A80" s="165" t="s">
        <v>72</v>
      </c>
      <c r="B80" s="165"/>
      <c r="C80" s="166" t="s">
        <v>73</v>
      </c>
      <c r="D80" s="167">
        <f t="shared" ref="D80:L81" si="5">D81</f>
        <v>290.8</v>
      </c>
      <c r="E80" s="167"/>
      <c r="F80" s="167">
        <f t="shared" si="5"/>
        <v>290.8</v>
      </c>
      <c r="G80" s="167">
        <f t="shared" si="5"/>
        <v>290.8</v>
      </c>
      <c r="H80" s="167"/>
      <c r="I80" s="167">
        <f t="shared" si="5"/>
        <v>290.8</v>
      </c>
      <c r="J80" s="167">
        <f t="shared" si="5"/>
        <v>290.8</v>
      </c>
      <c r="K80" s="167"/>
      <c r="L80" s="167">
        <f t="shared" si="5"/>
        <v>290.8</v>
      </c>
    </row>
    <row r="81" spans="1:12" x14ac:dyDescent="0.25">
      <c r="A81" s="168" t="s">
        <v>74</v>
      </c>
      <c r="B81" s="168"/>
      <c r="C81" s="173" t="s">
        <v>75</v>
      </c>
      <c r="D81" s="171">
        <f t="shared" si="5"/>
        <v>290.8</v>
      </c>
      <c r="E81" s="171"/>
      <c r="F81" s="171">
        <f t="shared" si="5"/>
        <v>290.8</v>
      </c>
      <c r="G81" s="171">
        <f t="shared" si="5"/>
        <v>290.8</v>
      </c>
      <c r="H81" s="171"/>
      <c r="I81" s="171">
        <f t="shared" si="5"/>
        <v>290.8</v>
      </c>
      <c r="J81" s="171">
        <f t="shared" si="5"/>
        <v>290.8</v>
      </c>
      <c r="K81" s="171"/>
      <c r="L81" s="171">
        <f t="shared" si="5"/>
        <v>290.8</v>
      </c>
    </row>
    <row r="82" spans="1:12" ht="26.25" x14ac:dyDescent="0.25">
      <c r="A82" s="168"/>
      <c r="B82" s="168" t="s">
        <v>64</v>
      </c>
      <c r="C82" s="170" t="s">
        <v>65</v>
      </c>
      <c r="D82" s="171">
        <v>290.8</v>
      </c>
      <c r="E82" s="171"/>
      <c r="F82" s="171">
        <v>290.8</v>
      </c>
      <c r="G82" s="171">
        <v>290.8</v>
      </c>
      <c r="H82" s="171"/>
      <c r="I82" s="171">
        <v>290.8</v>
      </c>
      <c r="J82" s="171">
        <v>290.8</v>
      </c>
      <c r="K82" s="171"/>
      <c r="L82" s="171">
        <v>290.8</v>
      </c>
    </row>
    <row r="83" spans="1:12" ht="35.25" customHeight="1" x14ac:dyDescent="0.25">
      <c r="A83" s="162" t="s">
        <v>76</v>
      </c>
      <c r="B83" s="162"/>
      <c r="C83" s="163" t="s">
        <v>77</v>
      </c>
      <c r="D83" s="164">
        <f>D84+D94+D114</f>
        <v>301391.2</v>
      </c>
      <c r="E83" s="164"/>
      <c r="F83" s="164">
        <f>F84+F94+F114</f>
        <v>301391.2</v>
      </c>
      <c r="G83" s="164">
        <f>G84+G94+G114</f>
        <v>292247.40000000002</v>
      </c>
      <c r="H83" s="164"/>
      <c r="I83" s="164">
        <f>I84+I94+I114</f>
        <v>292247.40000000002</v>
      </c>
      <c r="J83" s="164">
        <f>J84+J94+J114</f>
        <v>232167.1</v>
      </c>
      <c r="K83" s="164"/>
      <c r="L83" s="164">
        <f>L84+L94+L114</f>
        <v>232167.1</v>
      </c>
    </row>
    <row r="84" spans="1:12" ht="39" x14ac:dyDescent="0.25">
      <c r="A84" s="165" t="s">
        <v>78</v>
      </c>
      <c r="B84" s="165"/>
      <c r="C84" s="166" t="s">
        <v>79</v>
      </c>
      <c r="D84" s="167">
        <f>D85+D87+D90</f>
        <v>191194</v>
      </c>
      <c r="E84" s="167"/>
      <c r="F84" s="167">
        <f>F85+F87+F90</f>
        <v>191194</v>
      </c>
      <c r="G84" s="167">
        <f>G85+G87+G90</f>
        <v>191107.7</v>
      </c>
      <c r="H84" s="167"/>
      <c r="I84" s="167">
        <f>I85+I87+I90</f>
        <v>191107.7</v>
      </c>
      <c r="J84" s="167">
        <f>J85+J87+J90</f>
        <v>190036.7</v>
      </c>
      <c r="K84" s="167"/>
      <c r="L84" s="167">
        <f>L85+L87+L90</f>
        <v>190036.7</v>
      </c>
    </row>
    <row r="85" spans="1:12" ht="26.25" x14ac:dyDescent="0.25">
      <c r="A85" s="168" t="s">
        <v>80</v>
      </c>
      <c r="B85" s="169"/>
      <c r="C85" s="170" t="s">
        <v>81</v>
      </c>
      <c r="D85" s="171">
        <f>D86</f>
        <v>28461.5</v>
      </c>
      <c r="E85" s="171"/>
      <c r="F85" s="171">
        <f>F86</f>
        <v>28461.5</v>
      </c>
      <c r="G85" s="171">
        <f>G86</f>
        <v>28461.5</v>
      </c>
      <c r="H85" s="171"/>
      <c r="I85" s="171">
        <f>I86</f>
        <v>28461.5</v>
      </c>
      <c r="J85" s="171">
        <f>J86</f>
        <v>28461.5</v>
      </c>
      <c r="K85" s="171"/>
      <c r="L85" s="171">
        <f>L86</f>
        <v>28461.5</v>
      </c>
    </row>
    <row r="86" spans="1:12" ht="26.25" x14ac:dyDescent="0.25">
      <c r="A86" s="168"/>
      <c r="B86" s="168" t="s">
        <v>64</v>
      </c>
      <c r="C86" s="170" t="s">
        <v>65</v>
      </c>
      <c r="D86" s="171">
        <v>28461.5</v>
      </c>
      <c r="E86" s="171"/>
      <c r="F86" s="171">
        <v>28461.5</v>
      </c>
      <c r="G86" s="171">
        <v>28461.5</v>
      </c>
      <c r="H86" s="171"/>
      <c r="I86" s="171">
        <v>28461.5</v>
      </c>
      <c r="J86" s="171">
        <v>28461.5</v>
      </c>
      <c r="K86" s="171"/>
      <c r="L86" s="171">
        <v>28461.5</v>
      </c>
    </row>
    <row r="87" spans="1:12" ht="26.25" x14ac:dyDescent="0.25">
      <c r="A87" s="168" t="s">
        <v>82</v>
      </c>
      <c r="B87" s="168"/>
      <c r="C87" s="170" t="s">
        <v>83</v>
      </c>
      <c r="D87" s="176">
        <f t="shared" ref="D87:L88" si="6">D88</f>
        <v>158299.9</v>
      </c>
      <c r="E87" s="176"/>
      <c r="F87" s="176">
        <f t="shared" si="6"/>
        <v>158299.9</v>
      </c>
      <c r="G87" s="176">
        <f t="shared" si="6"/>
        <v>158213.6</v>
      </c>
      <c r="H87" s="176"/>
      <c r="I87" s="176">
        <f t="shared" si="6"/>
        <v>158213.6</v>
      </c>
      <c r="J87" s="176">
        <f t="shared" si="6"/>
        <v>157142.6</v>
      </c>
      <c r="K87" s="176"/>
      <c r="L87" s="176">
        <f t="shared" si="6"/>
        <v>157142.6</v>
      </c>
    </row>
    <row r="88" spans="1:12" ht="51.75" x14ac:dyDescent="0.25">
      <c r="A88" s="168" t="s">
        <v>84</v>
      </c>
      <c r="B88" s="168"/>
      <c r="C88" s="170" t="s">
        <v>67</v>
      </c>
      <c r="D88" s="171">
        <f t="shared" si="6"/>
        <v>158299.9</v>
      </c>
      <c r="E88" s="171"/>
      <c r="F88" s="171">
        <f t="shared" si="6"/>
        <v>158299.9</v>
      </c>
      <c r="G88" s="171">
        <f t="shared" si="6"/>
        <v>158213.6</v>
      </c>
      <c r="H88" s="171"/>
      <c r="I88" s="171">
        <f t="shared" si="6"/>
        <v>158213.6</v>
      </c>
      <c r="J88" s="171">
        <f t="shared" si="6"/>
        <v>157142.6</v>
      </c>
      <c r="K88" s="171"/>
      <c r="L88" s="171">
        <f t="shared" si="6"/>
        <v>157142.6</v>
      </c>
    </row>
    <row r="89" spans="1:12" ht="26.25" x14ac:dyDescent="0.25">
      <c r="A89" s="168"/>
      <c r="B89" s="168" t="s">
        <v>64</v>
      </c>
      <c r="C89" s="170" t="s">
        <v>65</v>
      </c>
      <c r="D89" s="171">
        <f>157994+305.9</f>
        <v>158299.9</v>
      </c>
      <c r="E89" s="171"/>
      <c r="F89" s="171">
        <f>157994+305.9</f>
        <v>158299.9</v>
      </c>
      <c r="G89" s="171">
        <f>156991.4+1222.2</f>
        <v>158213.6</v>
      </c>
      <c r="H89" s="171"/>
      <c r="I89" s="171">
        <f>156991.4+1222.2</f>
        <v>158213.6</v>
      </c>
      <c r="J89" s="171">
        <f>155928+1214.6</f>
        <v>157142.6</v>
      </c>
      <c r="K89" s="171"/>
      <c r="L89" s="171">
        <f>155928+1214.6</f>
        <v>157142.6</v>
      </c>
    </row>
    <row r="90" spans="1:12" ht="77.25" x14ac:dyDescent="0.25">
      <c r="A90" s="168" t="s">
        <v>85</v>
      </c>
      <c r="B90" s="168"/>
      <c r="C90" s="170" t="s">
        <v>86</v>
      </c>
      <c r="D90" s="176">
        <f>D91</f>
        <v>4432.5999999999995</v>
      </c>
      <c r="E90" s="176"/>
      <c r="F90" s="176">
        <f>F91</f>
        <v>4432.5999999999995</v>
      </c>
      <c r="G90" s="176">
        <f>G91</f>
        <v>4432.5999999999995</v>
      </c>
      <c r="H90" s="176"/>
      <c r="I90" s="176">
        <f>I91</f>
        <v>4432.5999999999995</v>
      </c>
      <c r="J90" s="176">
        <f>J91</f>
        <v>4432.5999999999995</v>
      </c>
      <c r="K90" s="176"/>
      <c r="L90" s="176">
        <f>L91</f>
        <v>4432.5999999999995</v>
      </c>
    </row>
    <row r="91" spans="1:12" ht="26.25" x14ac:dyDescent="0.25">
      <c r="A91" s="168"/>
      <c r="B91" s="168" t="s">
        <v>64</v>
      </c>
      <c r="C91" s="170" t="s">
        <v>65</v>
      </c>
      <c r="D91" s="176">
        <f>D92+D93</f>
        <v>4432.5999999999995</v>
      </c>
      <c r="E91" s="176"/>
      <c r="F91" s="176">
        <f>F92+F93</f>
        <v>4432.5999999999995</v>
      </c>
      <c r="G91" s="176">
        <f>G92+G93</f>
        <v>4432.5999999999995</v>
      </c>
      <c r="H91" s="176"/>
      <c r="I91" s="176">
        <f>I92+I93</f>
        <v>4432.5999999999995</v>
      </c>
      <c r="J91" s="176">
        <f>J92+J93</f>
        <v>4432.5999999999995</v>
      </c>
      <c r="K91" s="176"/>
      <c r="L91" s="176">
        <f>L92+L93</f>
        <v>4432.5999999999995</v>
      </c>
    </row>
    <row r="92" spans="1:12" x14ac:dyDescent="0.25">
      <c r="A92" s="168"/>
      <c r="B92" s="168"/>
      <c r="C92" s="170" t="s">
        <v>87</v>
      </c>
      <c r="D92" s="171">
        <v>4100.2</v>
      </c>
      <c r="E92" s="171"/>
      <c r="F92" s="171">
        <v>4100.2</v>
      </c>
      <c r="G92" s="171">
        <v>4100.2</v>
      </c>
      <c r="H92" s="171"/>
      <c r="I92" s="171">
        <v>4100.2</v>
      </c>
      <c r="J92" s="171">
        <v>4100.2</v>
      </c>
      <c r="K92" s="171"/>
      <c r="L92" s="171">
        <v>4100.2</v>
      </c>
    </row>
    <row r="93" spans="1:12" x14ac:dyDescent="0.25">
      <c r="A93" s="168"/>
      <c r="B93" s="168"/>
      <c r="C93" s="170" t="s">
        <v>88</v>
      </c>
      <c r="D93" s="171">
        <v>332.4</v>
      </c>
      <c r="E93" s="171"/>
      <c r="F93" s="171">
        <v>332.4</v>
      </c>
      <c r="G93" s="171">
        <v>332.4</v>
      </c>
      <c r="H93" s="171"/>
      <c r="I93" s="171">
        <v>332.4</v>
      </c>
      <c r="J93" s="171">
        <v>332.4</v>
      </c>
      <c r="K93" s="171"/>
      <c r="L93" s="171">
        <v>332.4</v>
      </c>
    </row>
    <row r="94" spans="1:12" ht="39" x14ac:dyDescent="0.25">
      <c r="A94" s="165" t="s">
        <v>90</v>
      </c>
      <c r="B94" s="165"/>
      <c r="C94" s="166" t="s">
        <v>91</v>
      </c>
      <c r="D94" s="167">
        <f>D95+D97+D99+D101+D108+D111+D103+D106</f>
        <v>43160.499999999993</v>
      </c>
      <c r="E94" s="167"/>
      <c r="F94" s="167">
        <f>F95+F97+F99+F101+F108+F111+F103+F106</f>
        <v>43160.499999999993</v>
      </c>
      <c r="G94" s="167">
        <f>G95+G97+G99+G101+G108+G111+G103+G106</f>
        <v>42470.5</v>
      </c>
      <c r="H94" s="167"/>
      <c r="I94" s="167">
        <f>I95+I97+I99+I101+I108+I111+I103+I106</f>
        <v>42470.5</v>
      </c>
      <c r="J94" s="167">
        <f>J95+J97+J99+J101+J108+J111+J103+J106</f>
        <v>42130.400000000001</v>
      </c>
      <c r="K94" s="167"/>
      <c r="L94" s="167">
        <f>L95+L97+L99+L101+L108+L111+L103+L106</f>
        <v>42130.400000000001</v>
      </c>
    </row>
    <row r="95" spans="1:12" ht="26.25" x14ac:dyDescent="0.25">
      <c r="A95" s="168" t="s">
        <v>92</v>
      </c>
      <c r="B95" s="168"/>
      <c r="C95" s="170" t="s">
        <v>93</v>
      </c>
      <c r="D95" s="171">
        <f>D96</f>
        <v>5637.7</v>
      </c>
      <c r="E95" s="171"/>
      <c r="F95" s="171">
        <f>F96</f>
        <v>5637.7</v>
      </c>
      <c r="G95" s="171">
        <f>G96</f>
        <v>5637.7</v>
      </c>
      <c r="H95" s="171"/>
      <c r="I95" s="171">
        <f>I96</f>
        <v>5637.7</v>
      </c>
      <c r="J95" s="171">
        <f>J96</f>
        <v>5637.7</v>
      </c>
      <c r="K95" s="171"/>
      <c r="L95" s="171">
        <f>L96</f>
        <v>5637.7</v>
      </c>
    </row>
    <row r="96" spans="1:12" ht="26.25" x14ac:dyDescent="0.25">
      <c r="A96" s="168"/>
      <c r="B96" s="168" t="s">
        <v>64</v>
      </c>
      <c r="C96" s="170" t="s">
        <v>65</v>
      </c>
      <c r="D96" s="171">
        <v>5637.7</v>
      </c>
      <c r="E96" s="171"/>
      <c r="F96" s="171">
        <v>5637.7</v>
      </c>
      <c r="G96" s="171">
        <v>5637.7</v>
      </c>
      <c r="H96" s="171"/>
      <c r="I96" s="171">
        <v>5637.7</v>
      </c>
      <c r="J96" s="171">
        <v>5637.7</v>
      </c>
      <c r="K96" s="171"/>
      <c r="L96" s="171">
        <v>5637.7</v>
      </c>
    </row>
    <row r="97" spans="1:14" ht="26.25" x14ac:dyDescent="0.25">
      <c r="A97" s="168" t="s">
        <v>94</v>
      </c>
      <c r="B97" s="168"/>
      <c r="C97" s="170" t="s">
        <v>95</v>
      </c>
      <c r="D97" s="171">
        <f>D98</f>
        <v>535.4</v>
      </c>
      <c r="E97" s="171"/>
      <c r="F97" s="171">
        <f>F98</f>
        <v>535.4</v>
      </c>
      <c r="G97" s="171">
        <f>G98</f>
        <v>535.4</v>
      </c>
      <c r="H97" s="171"/>
      <c r="I97" s="171">
        <f>I98</f>
        <v>535.4</v>
      </c>
      <c r="J97" s="171">
        <f>J98</f>
        <v>535.4</v>
      </c>
      <c r="K97" s="171"/>
      <c r="L97" s="171">
        <f>L98</f>
        <v>535.4</v>
      </c>
    </row>
    <row r="98" spans="1:14" ht="26.25" x14ac:dyDescent="0.25">
      <c r="A98" s="168"/>
      <c r="B98" s="168" t="s">
        <v>64</v>
      </c>
      <c r="C98" s="170" t="s">
        <v>65</v>
      </c>
      <c r="D98" s="171">
        <v>535.4</v>
      </c>
      <c r="E98" s="171"/>
      <c r="F98" s="171">
        <v>535.4</v>
      </c>
      <c r="G98" s="171">
        <v>535.4</v>
      </c>
      <c r="H98" s="171"/>
      <c r="I98" s="171">
        <v>535.4</v>
      </c>
      <c r="J98" s="171">
        <v>535.4</v>
      </c>
      <c r="K98" s="171"/>
      <c r="L98" s="171">
        <v>535.4</v>
      </c>
      <c r="M98" s="181"/>
      <c r="N98" s="181"/>
    </row>
    <row r="99" spans="1:14" ht="39" x14ac:dyDescent="0.25">
      <c r="A99" s="168" t="s">
        <v>96</v>
      </c>
      <c r="B99" s="168"/>
      <c r="C99" s="170" t="s">
        <v>97</v>
      </c>
      <c r="D99" s="171">
        <f>D100</f>
        <v>288</v>
      </c>
      <c r="E99" s="171"/>
      <c r="F99" s="171">
        <f>F100</f>
        <v>288</v>
      </c>
      <c r="G99" s="171">
        <f>G100</f>
        <v>288</v>
      </c>
      <c r="H99" s="171"/>
      <c r="I99" s="171">
        <f>I100</f>
        <v>288</v>
      </c>
      <c r="J99" s="171">
        <f>J100</f>
        <v>288</v>
      </c>
      <c r="K99" s="171"/>
      <c r="L99" s="171">
        <f>L100</f>
        <v>288</v>
      </c>
    </row>
    <row r="100" spans="1:14" ht="26.25" x14ac:dyDescent="0.25">
      <c r="A100" s="168"/>
      <c r="B100" s="168" t="s">
        <v>64</v>
      </c>
      <c r="C100" s="170" t="s">
        <v>65</v>
      </c>
      <c r="D100" s="171">
        <v>288</v>
      </c>
      <c r="E100" s="171"/>
      <c r="F100" s="171">
        <v>288</v>
      </c>
      <c r="G100" s="171">
        <v>288</v>
      </c>
      <c r="H100" s="171"/>
      <c r="I100" s="171">
        <v>288</v>
      </c>
      <c r="J100" s="171">
        <v>288</v>
      </c>
      <c r="K100" s="171"/>
      <c r="L100" s="171">
        <v>288</v>
      </c>
    </row>
    <row r="101" spans="1:14" ht="26.25" x14ac:dyDescent="0.25">
      <c r="A101" s="168" t="s">
        <v>98</v>
      </c>
      <c r="B101" s="168"/>
      <c r="C101" s="170" t="s">
        <v>99</v>
      </c>
      <c r="D101" s="171">
        <f>D102</f>
        <v>271.60000000000002</v>
      </c>
      <c r="E101" s="171"/>
      <c r="F101" s="171">
        <f>F102</f>
        <v>271.60000000000002</v>
      </c>
      <c r="G101" s="171">
        <f>G102</f>
        <v>271.60000000000002</v>
      </c>
      <c r="H101" s="171"/>
      <c r="I101" s="171">
        <f>I102</f>
        <v>271.60000000000002</v>
      </c>
      <c r="J101" s="171">
        <f>J102</f>
        <v>271.60000000000002</v>
      </c>
      <c r="K101" s="171"/>
      <c r="L101" s="171">
        <f>L102</f>
        <v>271.60000000000002</v>
      </c>
    </row>
    <row r="102" spans="1:14" ht="26.25" x14ac:dyDescent="0.25">
      <c r="A102" s="168"/>
      <c r="B102" s="168" t="s">
        <v>64</v>
      </c>
      <c r="C102" s="170" t="s">
        <v>65</v>
      </c>
      <c r="D102" s="171">
        <v>271.60000000000002</v>
      </c>
      <c r="E102" s="171"/>
      <c r="F102" s="171">
        <v>271.60000000000002</v>
      </c>
      <c r="G102" s="171">
        <v>271.60000000000002</v>
      </c>
      <c r="H102" s="171"/>
      <c r="I102" s="171">
        <v>271.60000000000002</v>
      </c>
      <c r="J102" s="171">
        <v>271.60000000000002</v>
      </c>
      <c r="K102" s="171"/>
      <c r="L102" s="171">
        <v>271.60000000000002</v>
      </c>
    </row>
    <row r="103" spans="1:14" ht="25.5" x14ac:dyDescent="0.25">
      <c r="A103" s="182" t="s">
        <v>100</v>
      </c>
      <c r="B103" s="168"/>
      <c r="C103" s="28" t="s">
        <v>1016</v>
      </c>
      <c r="D103" s="171">
        <v>5339.2</v>
      </c>
      <c r="E103" s="171"/>
      <c r="F103" s="171">
        <v>5339.2</v>
      </c>
      <c r="G103" s="171">
        <v>5588.5</v>
      </c>
      <c r="H103" s="171"/>
      <c r="I103" s="171">
        <v>5588.5</v>
      </c>
      <c r="J103" s="171">
        <v>5486.3</v>
      </c>
      <c r="K103" s="171"/>
      <c r="L103" s="171">
        <v>5486.3</v>
      </c>
    </row>
    <row r="104" spans="1:14" x14ac:dyDescent="0.25">
      <c r="A104" s="168"/>
      <c r="B104" s="168" t="s">
        <v>37</v>
      </c>
      <c r="C104" s="170" t="s">
        <v>38</v>
      </c>
      <c r="D104" s="171">
        <v>0</v>
      </c>
      <c r="E104" s="171"/>
      <c r="F104" s="171">
        <v>0</v>
      </c>
      <c r="G104" s="171">
        <v>0</v>
      </c>
      <c r="H104" s="171"/>
      <c r="I104" s="171">
        <v>0</v>
      </c>
      <c r="J104" s="171">
        <v>0</v>
      </c>
      <c r="K104" s="171"/>
      <c r="L104" s="171">
        <v>0</v>
      </c>
    </row>
    <row r="105" spans="1:14" ht="26.25" x14ac:dyDescent="0.25">
      <c r="A105" s="168"/>
      <c r="B105" s="168" t="s">
        <v>64</v>
      </c>
      <c r="C105" s="170" t="s">
        <v>65</v>
      </c>
      <c r="D105" s="171">
        <v>5339.2</v>
      </c>
      <c r="E105" s="171"/>
      <c r="F105" s="171">
        <v>5339.2</v>
      </c>
      <c r="G105" s="171">
        <v>5588.5</v>
      </c>
      <c r="H105" s="171"/>
      <c r="I105" s="171">
        <v>5588.5</v>
      </c>
      <c r="J105" s="171">
        <v>5486.3</v>
      </c>
      <c r="K105" s="171"/>
      <c r="L105" s="171">
        <v>5486.3</v>
      </c>
    </row>
    <row r="106" spans="1:14" ht="26.25" x14ac:dyDescent="0.25">
      <c r="A106" s="182" t="s">
        <v>101</v>
      </c>
      <c r="B106" s="168"/>
      <c r="C106" s="170" t="s">
        <v>1017</v>
      </c>
      <c r="D106" s="171">
        <f>D107</f>
        <v>6821.1</v>
      </c>
      <c r="E106" s="171"/>
      <c r="F106" s="171">
        <f>F107</f>
        <v>6821.1</v>
      </c>
      <c r="G106" s="171">
        <f>G107</f>
        <v>6777.1</v>
      </c>
      <c r="H106" s="171"/>
      <c r="I106" s="171">
        <f>I107</f>
        <v>6777.1</v>
      </c>
      <c r="J106" s="171">
        <f>J107</f>
        <v>6615.2</v>
      </c>
      <c r="K106" s="171"/>
      <c r="L106" s="171">
        <f>L107</f>
        <v>6615.2</v>
      </c>
    </row>
    <row r="107" spans="1:14" ht="26.25" x14ac:dyDescent="0.25">
      <c r="A107" s="168"/>
      <c r="B107" s="168" t="s">
        <v>64</v>
      </c>
      <c r="C107" s="170" t="s">
        <v>65</v>
      </c>
      <c r="D107" s="171">
        <v>6821.1</v>
      </c>
      <c r="E107" s="171"/>
      <c r="F107" s="171">
        <v>6821.1</v>
      </c>
      <c r="G107" s="171">
        <v>6777.1</v>
      </c>
      <c r="H107" s="171"/>
      <c r="I107" s="171">
        <v>6777.1</v>
      </c>
      <c r="J107" s="171">
        <v>6615.2</v>
      </c>
      <c r="K107" s="171"/>
      <c r="L107" s="171">
        <v>6615.2</v>
      </c>
    </row>
    <row r="108" spans="1:14" ht="39" x14ac:dyDescent="0.25">
      <c r="A108" s="168" t="s">
        <v>452</v>
      </c>
      <c r="B108" s="168"/>
      <c r="C108" s="170" t="s">
        <v>1019</v>
      </c>
      <c r="D108" s="171">
        <f>D109</f>
        <v>12128.1</v>
      </c>
      <c r="E108" s="171"/>
      <c r="F108" s="171">
        <f>F109</f>
        <v>12128.1</v>
      </c>
      <c r="G108" s="171">
        <f>G109</f>
        <v>12128.1</v>
      </c>
      <c r="H108" s="171"/>
      <c r="I108" s="171">
        <f>I109</f>
        <v>12128.1</v>
      </c>
      <c r="J108" s="171">
        <f>J109</f>
        <v>12128.1</v>
      </c>
      <c r="K108" s="171"/>
      <c r="L108" s="171">
        <f>L109</f>
        <v>12128.1</v>
      </c>
    </row>
    <row r="109" spans="1:14" ht="26.25" x14ac:dyDescent="0.25">
      <c r="A109" s="168"/>
      <c r="B109" s="168" t="s">
        <v>64</v>
      </c>
      <c r="C109" s="170" t="s">
        <v>65</v>
      </c>
      <c r="D109" s="171">
        <v>12128.1</v>
      </c>
      <c r="E109" s="171"/>
      <c r="F109" s="171">
        <v>12128.1</v>
      </c>
      <c r="G109" s="171">
        <v>12128.1</v>
      </c>
      <c r="H109" s="171"/>
      <c r="I109" s="171">
        <v>12128.1</v>
      </c>
      <c r="J109" s="171">
        <f>J110</f>
        <v>12128.1</v>
      </c>
      <c r="K109" s="171"/>
      <c r="L109" s="171">
        <f>L110</f>
        <v>12128.1</v>
      </c>
    </row>
    <row r="110" spans="1:14" x14ac:dyDescent="0.25">
      <c r="A110" s="168"/>
      <c r="B110" s="168"/>
      <c r="C110" s="170" t="s">
        <v>89</v>
      </c>
      <c r="D110" s="171">
        <v>12128.1</v>
      </c>
      <c r="E110" s="171"/>
      <c r="F110" s="171">
        <v>12128.1</v>
      </c>
      <c r="G110" s="171">
        <v>12128.1</v>
      </c>
      <c r="H110" s="171"/>
      <c r="I110" s="171">
        <v>12128.1</v>
      </c>
      <c r="J110" s="171">
        <v>12128.1</v>
      </c>
      <c r="K110" s="171"/>
      <c r="L110" s="171">
        <v>12128.1</v>
      </c>
    </row>
    <row r="111" spans="1:14" ht="26.25" x14ac:dyDescent="0.25">
      <c r="A111" s="168" t="s">
        <v>453</v>
      </c>
      <c r="B111" s="168"/>
      <c r="C111" s="170" t="s">
        <v>1020</v>
      </c>
      <c r="D111" s="171">
        <f t="shared" ref="D111:L112" si="7">D112</f>
        <v>12139.4</v>
      </c>
      <c r="E111" s="171"/>
      <c r="F111" s="171">
        <f t="shared" si="7"/>
        <v>12139.4</v>
      </c>
      <c r="G111" s="171">
        <f t="shared" si="7"/>
        <v>11244.1</v>
      </c>
      <c r="H111" s="171"/>
      <c r="I111" s="171">
        <f t="shared" si="7"/>
        <v>11244.1</v>
      </c>
      <c r="J111" s="171">
        <f t="shared" si="7"/>
        <v>11168.1</v>
      </c>
      <c r="K111" s="171"/>
      <c r="L111" s="171">
        <f t="shared" si="7"/>
        <v>11168.1</v>
      </c>
    </row>
    <row r="112" spans="1:14" ht="26.25" x14ac:dyDescent="0.25">
      <c r="A112" s="168"/>
      <c r="B112" s="168" t="s">
        <v>64</v>
      </c>
      <c r="C112" s="170" t="s">
        <v>65</v>
      </c>
      <c r="D112" s="171">
        <f t="shared" si="7"/>
        <v>12139.4</v>
      </c>
      <c r="E112" s="171"/>
      <c r="F112" s="171">
        <f t="shared" si="7"/>
        <v>12139.4</v>
      </c>
      <c r="G112" s="171">
        <f t="shared" si="7"/>
        <v>11244.1</v>
      </c>
      <c r="H112" s="171"/>
      <c r="I112" s="171">
        <f t="shared" si="7"/>
        <v>11244.1</v>
      </c>
      <c r="J112" s="171">
        <f t="shared" si="7"/>
        <v>11168.1</v>
      </c>
      <c r="K112" s="171"/>
      <c r="L112" s="171">
        <f t="shared" si="7"/>
        <v>11168.1</v>
      </c>
    </row>
    <row r="113" spans="1:12" x14ac:dyDescent="0.25">
      <c r="A113" s="168"/>
      <c r="B113" s="168"/>
      <c r="C113" s="170" t="s">
        <v>89</v>
      </c>
      <c r="D113" s="171">
        <v>12139.4</v>
      </c>
      <c r="E113" s="171"/>
      <c r="F113" s="171">
        <v>12139.4</v>
      </c>
      <c r="G113" s="171">
        <v>11244.1</v>
      </c>
      <c r="H113" s="171"/>
      <c r="I113" s="171">
        <v>11244.1</v>
      </c>
      <c r="J113" s="171">
        <v>11168.1</v>
      </c>
      <c r="K113" s="171"/>
      <c r="L113" s="171">
        <v>11168.1</v>
      </c>
    </row>
    <row r="114" spans="1:12" s="195" customFormat="1" ht="39" x14ac:dyDescent="0.25">
      <c r="A114" s="165" t="s">
        <v>1054</v>
      </c>
      <c r="B114" s="165"/>
      <c r="C114" s="166" t="s">
        <v>1057</v>
      </c>
      <c r="D114" s="167">
        <f>D115</f>
        <v>67036.7</v>
      </c>
      <c r="E114" s="167"/>
      <c r="F114" s="167">
        <f>F115</f>
        <v>67036.7</v>
      </c>
      <c r="G114" s="167">
        <f t="shared" ref="G114:L116" si="8">G115</f>
        <v>58669.2</v>
      </c>
      <c r="H114" s="167"/>
      <c r="I114" s="167">
        <f t="shared" si="8"/>
        <v>58669.2</v>
      </c>
      <c r="J114" s="167">
        <f t="shared" si="8"/>
        <v>0</v>
      </c>
      <c r="K114" s="167"/>
      <c r="L114" s="167">
        <f t="shared" si="8"/>
        <v>0</v>
      </c>
    </row>
    <row r="115" spans="1:12" s="195" customFormat="1" ht="25.5" x14ac:dyDescent="0.25">
      <c r="A115" s="168" t="s">
        <v>1055</v>
      </c>
      <c r="B115" s="168"/>
      <c r="C115" s="402" t="s">
        <v>1067</v>
      </c>
      <c r="D115" s="171">
        <f>D116</f>
        <v>67036.7</v>
      </c>
      <c r="E115" s="171"/>
      <c r="F115" s="171">
        <f>F116</f>
        <v>67036.7</v>
      </c>
      <c r="G115" s="171">
        <f t="shared" si="8"/>
        <v>58669.2</v>
      </c>
      <c r="H115" s="171"/>
      <c r="I115" s="171">
        <f t="shared" si="8"/>
        <v>58669.2</v>
      </c>
      <c r="J115" s="171">
        <f t="shared" si="8"/>
        <v>0</v>
      </c>
      <c r="K115" s="171"/>
      <c r="L115" s="171">
        <f t="shared" si="8"/>
        <v>0</v>
      </c>
    </row>
    <row r="116" spans="1:12" ht="26.25" x14ac:dyDescent="0.25">
      <c r="A116" s="168"/>
      <c r="B116" s="168" t="s">
        <v>187</v>
      </c>
      <c r="C116" s="26" t="s">
        <v>188</v>
      </c>
      <c r="D116" s="171">
        <f>SUM(D117:D118)</f>
        <v>67036.7</v>
      </c>
      <c r="E116" s="171"/>
      <c r="F116" s="171">
        <f>SUM(F117:F118)</f>
        <v>67036.7</v>
      </c>
      <c r="G116" s="171">
        <f>SUM(G117:G118)</f>
        <v>58669.2</v>
      </c>
      <c r="H116" s="171"/>
      <c r="I116" s="171">
        <f>SUM(I117:I118)</f>
        <v>58669.2</v>
      </c>
      <c r="J116" s="171">
        <f t="shared" si="8"/>
        <v>0</v>
      </c>
      <c r="K116" s="171"/>
      <c r="L116" s="171">
        <f t="shared" si="8"/>
        <v>0</v>
      </c>
    </row>
    <row r="117" spans="1:12" x14ac:dyDescent="0.25">
      <c r="A117" s="168"/>
      <c r="B117" s="168"/>
      <c r="C117" s="26" t="s">
        <v>259</v>
      </c>
      <c r="D117" s="171">
        <v>57131.1</v>
      </c>
      <c r="E117" s="171"/>
      <c r="F117" s="171">
        <v>57131.1</v>
      </c>
      <c r="G117" s="171">
        <v>50000</v>
      </c>
      <c r="H117" s="171"/>
      <c r="I117" s="171">
        <v>50000</v>
      </c>
      <c r="J117" s="171">
        <v>0</v>
      </c>
      <c r="K117" s="171"/>
      <c r="L117" s="171">
        <v>0</v>
      </c>
    </row>
    <row r="118" spans="1:12" x14ac:dyDescent="0.25">
      <c r="A118" s="168"/>
      <c r="B118" s="168"/>
      <c r="C118" s="26" t="s">
        <v>195</v>
      </c>
      <c r="D118" s="171">
        <v>9905.6</v>
      </c>
      <c r="E118" s="171"/>
      <c r="F118" s="171">
        <v>9905.6</v>
      </c>
      <c r="G118" s="171">
        <v>8669.2000000000007</v>
      </c>
      <c r="H118" s="171"/>
      <c r="I118" s="171">
        <v>8669.2000000000007</v>
      </c>
      <c r="J118" s="171">
        <v>0</v>
      </c>
      <c r="K118" s="171"/>
      <c r="L118" s="171">
        <v>0</v>
      </c>
    </row>
    <row r="119" spans="1:12" ht="33.75" customHeight="1" x14ac:dyDescent="0.25">
      <c r="A119" s="162" t="s">
        <v>103</v>
      </c>
      <c r="B119" s="162"/>
      <c r="C119" s="163" t="s">
        <v>104</v>
      </c>
      <c r="D119" s="164">
        <f>D120</f>
        <v>28646.899999999998</v>
      </c>
      <c r="E119" s="164"/>
      <c r="F119" s="164">
        <f>F120</f>
        <v>28646.899999999998</v>
      </c>
      <c r="G119" s="164">
        <f>G120</f>
        <v>28516.899999999998</v>
      </c>
      <c r="H119" s="164"/>
      <c r="I119" s="164">
        <f>I120</f>
        <v>28516.899999999998</v>
      </c>
      <c r="J119" s="164">
        <f>J120</f>
        <v>28516.899999999998</v>
      </c>
      <c r="K119" s="164"/>
      <c r="L119" s="164">
        <f>L120</f>
        <v>28516.899999999998</v>
      </c>
    </row>
    <row r="120" spans="1:12" ht="26.25" x14ac:dyDescent="0.25">
      <c r="A120" s="165" t="s">
        <v>105</v>
      </c>
      <c r="B120" s="175"/>
      <c r="C120" s="166" t="s">
        <v>106</v>
      </c>
      <c r="D120" s="167">
        <f>D121+D123+D125+D127+D129+D131+D133</f>
        <v>28646.899999999998</v>
      </c>
      <c r="E120" s="167"/>
      <c r="F120" s="167">
        <f>F121+F123+F125+F127+F129+F131+F133</f>
        <v>28646.899999999998</v>
      </c>
      <c r="G120" s="167">
        <f>G121+G123+G125+G127+G129</f>
        <v>28516.899999999998</v>
      </c>
      <c r="H120" s="167"/>
      <c r="I120" s="167">
        <f>I121+I123+I125+I127+I129</f>
        <v>28516.899999999998</v>
      </c>
      <c r="J120" s="167">
        <f>J121+J123+J125+J127+J129</f>
        <v>28516.899999999998</v>
      </c>
      <c r="K120" s="167"/>
      <c r="L120" s="167">
        <f>L121+L123+L125+L127+L129</f>
        <v>28516.899999999998</v>
      </c>
    </row>
    <row r="121" spans="1:12" ht="26.25" x14ac:dyDescent="0.25">
      <c r="A121" s="168" t="s">
        <v>107</v>
      </c>
      <c r="B121" s="169"/>
      <c r="C121" s="170" t="s">
        <v>108</v>
      </c>
      <c r="D121" s="171">
        <f>D122</f>
        <v>17666.599999999999</v>
      </c>
      <c r="E121" s="171"/>
      <c r="F121" s="171">
        <f>F122</f>
        <v>17666.599999999999</v>
      </c>
      <c r="G121" s="171">
        <f>G122</f>
        <v>17666.599999999999</v>
      </c>
      <c r="H121" s="171"/>
      <c r="I121" s="171">
        <f>I122</f>
        <v>17666.599999999999</v>
      </c>
      <c r="J121" s="171">
        <f>J122</f>
        <v>17666.599999999999</v>
      </c>
      <c r="K121" s="171"/>
      <c r="L121" s="171">
        <f>L122</f>
        <v>17666.599999999999</v>
      </c>
    </row>
    <row r="122" spans="1:12" ht="26.25" x14ac:dyDescent="0.25">
      <c r="A122" s="168"/>
      <c r="B122" s="168" t="s">
        <v>64</v>
      </c>
      <c r="C122" s="170" t="s">
        <v>65</v>
      </c>
      <c r="D122" s="171">
        <f>18449.3-782.7</f>
        <v>17666.599999999999</v>
      </c>
      <c r="E122" s="171"/>
      <c r="F122" s="171">
        <f>18449.3-782.7</f>
        <v>17666.599999999999</v>
      </c>
      <c r="G122" s="171">
        <f t="shared" ref="G122:L122" si="9">18449.3-782.7</f>
        <v>17666.599999999999</v>
      </c>
      <c r="H122" s="171"/>
      <c r="I122" s="171">
        <f t="shared" si="9"/>
        <v>17666.599999999999</v>
      </c>
      <c r="J122" s="171">
        <f t="shared" si="9"/>
        <v>17666.599999999999</v>
      </c>
      <c r="K122" s="171"/>
      <c r="L122" s="171">
        <f t="shared" si="9"/>
        <v>17666.599999999999</v>
      </c>
    </row>
    <row r="123" spans="1:12" ht="26.25" x14ac:dyDescent="0.25">
      <c r="A123" s="168" t="s">
        <v>109</v>
      </c>
      <c r="B123" s="169"/>
      <c r="C123" s="170" t="s">
        <v>110</v>
      </c>
      <c r="D123" s="171">
        <f>D124</f>
        <v>10240.700000000001</v>
      </c>
      <c r="E123" s="171"/>
      <c r="F123" s="171">
        <f>F124</f>
        <v>10240.700000000001</v>
      </c>
      <c r="G123" s="171">
        <f>G124</f>
        <v>10240.700000000001</v>
      </c>
      <c r="H123" s="171"/>
      <c r="I123" s="171">
        <f>I124</f>
        <v>10240.700000000001</v>
      </c>
      <c r="J123" s="171">
        <f>J124</f>
        <v>10240.700000000001</v>
      </c>
      <c r="K123" s="171"/>
      <c r="L123" s="171">
        <f>L124</f>
        <v>10240.700000000001</v>
      </c>
    </row>
    <row r="124" spans="1:12" ht="26.25" x14ac:dyDescent="0.25">
      <c r="A124" s="168"/>
      <c r="B124" s="168" t="s">
        <v>64</v>
      </c>
      <c r="C124" s="170" t="s">
        <v>65</v>
      </c>
      <c r="D124" s="171">
        <f>10533.5-292.8</f>
        <v>10240.700000000001</v>
      </c>
      <c r="E124" s="171"/>
      <c r="F124" s="171">
        <f>10533.5-292.8</f>
        <v>10240.700000000001</v>
      </c>
      <c r="G124" s="171">
        <f t="shared" ref="G124:L124" si="10">10533.5-292.8</f>
        <v>10240.700000000001</v>
      </c>
      <c r="H124" s="171"/>
      <c r="I124" s="171">
        <f t="shared" si="10"/>
        <v>10240.700000000001</v>
      </c>
      <c r="J124" s="171">
        <f t="shared" si="10"/>
        <v>10240.700000000001</v>
      </c>
      <c r="K124" s="171"/>
      <c r="L124" s="171">
        <f t="shared" si="10"/>
        <v>10240.700000000001</v>
      </c>
    </row>
    <row r="125" spans="1:12" x14ac:dyDescent="0.25">
      <c r="A125" s="168" t="s">
        <v>111</v>
      </c>
      <c r="B125" s="168"/>
      <c r="C125" s="170" t="s">
        <v>112</v>
      </c>
      <c r="D125" s="171">
        <f>D126</f>
        <v>278.2</v>
      </c>
      <c r="E125" s="171"/>
      <c r="F125" s="171">
        <f>F126</f>
        <v>278.2</v>
      </c>
      <c r="G125" s="171">
        <f>G126</f>
        <v>278.2</v>
      </c>
      <c r="H125" s="171"/>
      <c r="I125" s="171">
        <f>I126</f>
        <v>278.2</v>
      </c>
      <c r="J125" s="171">
        <f>J126</f>
        <v>278.2</v>
      </c>
      <c r="K125" s="171"/>
      <c r="L125" s="171">
        <f>L126</f>
        <v>278.2</v>
      </c>
    </row>
    <row r="126" spans="1:12" ht="26.25" x14ac:dyDescent="0.25">
      <c r="A126" s="168"/>
      <c r="B126" s="168" t="s">
        <v>64</v>
      </c>
      <c r="C126" s="170" t="s">
        <v>65</v>
      </c>
      <c r="D126" s="171">
        <v>278.2</v>
      </c>
      <c r="E126" s="171"/>
      <c r="F126" s="171">
        <v>278.2</v>
      </c>
      <c r="G126" s="171">
        <v>278.2</v>
      </c>
      <c r="H126" s="171"/>
      <c r="I126" s="171">
        <v>278.2</v>
      </c>
      <c r="J126" s="171">
        <v>278.2</v>
      </c>
      <c r="K126" s="171"/>
      <c r="L126" s="171">
        <v>278.2</v>
      </c>
    </row>
    <row r="127" spans="1:12" x14ac:dyDescent="0.25">
      <c r="A127" s="168" t="s">
        <v>113</v>
      </c>
      <c r="B127" s="168"/>
      <c r="C127" s="170" t="s">
        <v>114</v>
      </c>
      <c r="D127" s="171">
        <f>D128</f>
        <v>100.1</v>
      </c>
      <c r="E127" s="171"/>
      <c r="F127" s="171">
        <f>F128</f>
        <v>100.1</v>
      </c>
      <c r="G127" s="171">
        <f>G128</f>
        <v>100.1</v>
      </c>
      <c r="H127" s="171"/>
      <c r="I127" s="171">
        <f>I128</f>
        <v>100.1</v>
      </c>
      <c r="J127" s="171">
        <f>J128</f>
        <v>100.1</v>
      </c>
      <c r="K127" s="171"/>
      <c r="L127" s="171">
        <f>L128</f>
        <v>100.1</v>
      </c>
    </row>
    <row r="128" spans="1:12" ht="26.25" x14ac:dyDescent="0.25">
      <c r="A128" s="168"/>
      <c r="B128" s="168" t="s">
        <v>64</v>
      </c>
      <c r="C128" s="170" t="s">
        <v>65</v>
      </c>
      <c r="D128" s="171">
        <v>100.1</v>
      </c>
      <c r="E128" s="171"/>
      <c r="F128" s="171">
        <v>100.1</v>
      </c>
      <c r="G128" s="171">
        <v>100.1</v>
      </c>
      <c r="H128" s="171"/>
      <c r="I128" s="171">
        <v>100.1</v>
      </c>
      <c r="J128" s="171">
        <v>100.1</v>
      </c>
      <c r="K128" s="171"/>
      <c r="L128" s="171">
        <v>100.1</v>
      </c>
    </row>
    <row r="129" spans="1:12" x14ac:dyDescent="0.25">
      <c r="A129" s="168" t="s">
        <v>813</v>
      </c>
      <c r="B129" s="168"/>
      <c r="C129" s="170" t="s">
        <v>116</v>
      </c>
      <c r="D129" s="171">
        <f>D130</f>
        <v>231.3</v>
      </c>
      <c r="E129" s="171"/>
      <c r="F129" s="171">
        <f>F130</f>
        <v>231.3</v>
      </c>
      <c r="G129" s="171">
        <f>G130</f>
        <v>231.3</v>
      </c>
      <c r="H129" s="171"/>
      <c r="I129" s="171">
        <f>I130</f>
        <v>231.3</v>
      </c>
      <c r="J129" s="171">
        <f>J130</f>
        <v>231.3</v>
      </c>
      <c r="K129" s="171"/>
      <c r="L129" s="171">
        <f>L130</f>
        <v>231.3</v>
      </c>
    </row>
    <row r="130" spans="1:12" ht="26.25" x14ac:dyDescent="0.25">
      <c r="A130" s="168"/>
      <c r="B130" s="168" t="s">
        <v>64</v>
      </c>
      <c r="C130" s="170" t="s">
        <v>65</v>
      </c>
      <c r="D130" s="171">
        <v>231.3</v>
      </c>
      <c r="E130" s="171"/>
      <c r="F130" s="171">
        <v>231.3</v>
      </c>
      <c r="G130" s="171">
        <v>231.3</v>
      </c>
      <c r="H130" s="171"/>
      <c r="I130" s="171">
        <v>231.3</v>
      </c>
      <c r="J130" s="171">
        <v>231.3</v>
      </c>
      <c r="K130" s="171"/>
      <c r="L130" s="171">
        <v>231.3</v>
      </c>
    </row>
    <row r="131" spans="1:12" ht="26.25" x14ac:dyDescent="0.25">
      <c r="A131" s="168" t="s">
        <v>814</v>
      </c>
      <c r="B131" s="168"/>
      <c r="C131" s="170" t="s">
        <v>764</v>
      </c>
      <c r="D131" s="171">
        <f>D132</f>
        <v>60</v>
      </c>
      <c r="E131" s="171"/>
      <c r="F131" s="171">
        <f>F132</f>
        <v>60</v>
      </c>
      <c r="G131" s="171">
        <f>G132</f>
        <v>0</v>
      </c>
      <c r="H131" s="171"/>
      <c r="I131" s="171">
        <f>I132</f>
        <v>0</v>
      </c>
      <c r="J131" s="171">
        <f>J132</f>
        <v>0</v>
      </c>
      <c r="K131" s="171"/>
      <c r="L131" s="171">
        <f>L132</f>
        <v>0</v>
      </c>
    </row>
    <row r="132" spans="1:12" ht="26.25" x14ac:dyDescent="0.25">
      <c r="A132" s="168"/>
      <c r="B132" s="168" t="s">
        <v>64</v>
      </c>
      <c r="C132" s="170" t="s">
        <v>65</v>
      </c>
      <c r="D132" s="171">
        <f>58.5+1.5</f>
        <v>60</v>
      </c>
      <c r="E132" s="171"/>
      <c r="F132" s="171">
        <f>58.5+1.5</f>
        <v>60</v>
      </c>
      <c r="G132" s="171">
        <v>0</v>
      </c>
      <c r="H132" s="171"/>
      <c r="I132" s="171">
        <v>0</v>
      </c>
      <c r="J132" s="171">
        <v>0</v>
      </c>
      <c r="K132" s="171"/>
      <c r="L132" s="171">
        <v>0</v>
      </c>
    </row>
    <row r="133" spans="1:12" ht="39" x14ac:dyDescent="0.25">
      <c r="A133" s="168" t="s">
        <v>815</v>
      </c>
      <c r="B133" s="168"/>
      <c r="C133" s="170" t="s">
        <v>257</v>
      </c>
      <c r="D133" s="171">
        <f>D134</f>
        <v>70</v>
      </c>
      <c r="E133" s="171"/>
      <c r="F133" s="171">
        <f>F134</f>
        <v>70</v>
      </c>
      <c r="G133" s="171">
        <f>G134</f>
        <v>0</v>
      </c>
      <c r="H133" s="171"/>
      <c r="I133" s="171">
        <f>I134</f>
        <v>0</v>
      </c>
      <c r="J133" s="171">
        <f>J134</f>
        <v>0</v>
      </c>
      <c r="K133" s="171"/>
      <c r="L133" s="171">
        <f>L134</f>
        <v>0</v>
      </c>
    </row>
    <row r="134" spans="1:12" ht="26.25" x14ac:dyDescent="0.25">
      <c r="A134" s="168"/>
      <c r="B134" s="168" t="s">
        <v>64</v>
      </c>
      <c r="C134" s="170" t="s">
        <v>65</v>
      </c>
      <c r="D134" s="171">
        <v>70</v>
      </c>
      <c r="E134" s="171"/>
      <c r="F134" s="171">
        <v>70</v>
      </c>
      <c r="G134" s="171">
        <v>0</v>
      </c>
      <c r="H134" s="171"/>
      <c r="I134" s="171">
        <v>0</v>
      </c>
      <c r="J134" s="171">
        <v>0</v>
      </c>
      <c r="K134" s="171"/>
      <c r="L134" s="171">
        <v>0</v>
      </c>
    </row>
    <row r="135" spans="1:12" ht="26.25" x14ac:dyDescent="0.25">
      <c r="A135" s="162" t="s">
        <v>117</v>
      </c>
      <c r="B135" s="162"/>
      <c r="C135" s="163" t="s">
        <v>118</v>
      </c>
      <c r="D135" s="164">
        <f>D136</f>
        <v>6035.6</v>
      </c>
      <c r="E135" s="164"/>
      <c r="F135" s="164">
        <f>F136</f>
        <v>6035.6</v>
      </c>
      <c r="G135" s="164">
        <f>G136</f>
        <v>5895.6</v>
      </c>
      <c r="H135" s="164"/>
      <c r="I135" s="164">
        <f>I136</f>
        <v>5895.6</v>
      </c>
      <c r="J135" s="164">
        <f>J136</f>
        <v>5895.6</v>
      </c>
      <c r="K135" s="164"/>
      <c r="L135" s="164">
        <f>L136</f>
        <v>5895.6</v>
      </c>
    </row>
    <row r="136" spans="1:12" ht="26.25" x14ac:dyDescent="0.25">
      <c r="A136" s="165" t="s">
        <v>119</v>
      </c>
      <c r="B136" s="165"/>
      <c r="C136" s="166" t="s">
        <v>120</v>
      </c>
      <c r="D136" s="167">
        <f>D137+D141+D139</f>
        <v>6035.6</v>
      </c>
      <c r="E136" s="167"/>
      <c r="F136" s="167">
        <f>F137+F141+F139</f>
        <v>6035.6</v>
      </c>
      <c r="G136" s="167">
        <f>G137+G141</f>
        <v>5895.6</v>
      </c>
      <c r="H136" s="167"/>
      <c r="I136" s="167">
        <f>I137+I141</f>
        <v>5895.6</v>
      </c>
      <c r="J136" s="167">
        <f>J137+J141</f>
        <v>5895.6</v>
      </c>
      <c r="K136" s="167"/>
      <c r="L136" s="167">
        <f>L137+L141</f>
        <v>5895.6</v>
      </c>
    </row>
    <row r="137" spans="1:12" ht="26.25" x14ac:dyDescent="0.25">
      <c r="A137" s="168" t="s">
        <v>121</v>
      </c>
      <c r="B137" s="168"/>
      <c r="C137" s="170" t="s">
        <v>122</v>
      </c>
      <c r="D137" s="171">
        <f>D138</f>
        <v>1870</v>
      </c>
      <c r="E137" s="171"/>
      <c r="F137" s="171">
        <f>F138</f>
        <v>1870</v>
      </c>
      <c r="G137" s="171">
        <f>G138</f>
        <v>1870</v>
      </c>
      <c r="H137" s="171"/>
      <c r="I137" s="171">
        <f>I138</f>
        <v>1870</v>
      </c>
      <c r="J137" s="171">
        <f>J138</f>
        <v>1870</v>
      </c>
      <c r="K137" s="171"/>
      <c r="L137" s="171">
        <f>L138</f>
        <v>1870</v>
      </c>
    </row>
    <row r="138" spans="1:12" ht="26.25" x14ac:dyDescent="0.25">
      <c r="A138" s="168"/>
      <c r="B138" s="168" t="s">
        <v>64</v>
      </c>
      <c r="C138" s="170" t="s">
        <v>65</v>
      </c>
      <c r="D138" s="171">
        <v>1870</v>
      </c>
      <c r="E138" s="171"/>
      <c r="F138" s="171">
        <v>1870</v>
      </c>
      <c r="G138" s="171">
        <v>1870</v>
      </c>
      <c r="H138" s="171"/>
      <c r="I138" s="171">
        <v>1870</v>
      </c>
      <c r="J138" s="171">
        <v>1870</v>
      </c>
      <c r="K138" s="171"/>
      <c r="L138" s="171">
        <v>1870</v>
      </c>
    </row>
    <row r="139" spans="1:12" ht="26.25" x14ac:dyDescent="0.25">
      <c r="A139" s="168" t="s">
        <v>800</v>
      </c>
      <c r="B139" s="168"/>
      <c r="C139" s="170" t="s">
        <v>763</v>
      </c>
      <c r="D139" s="171">
        <f>D140</f>
        <v>140</v>
      </c>
      <c r="E139" s="171"/>
      <c r="F139" s="171">
        <f>F140</f>
        <v>140</v>
      </c>
      <c r="G139" s="171">
        <f>G140</f>
        <v>0</v>
      </c>
      <c r="H139" s="171"/>
      <c r="I139" s="171">
        <f>I140</f>
        <v>0</v>
      </c>
      <c r="J139" s="171">
        <f>J140</f>
        <v>0</v>
      </c>
      <c r="K139" s="171"/>
      <c r="L139" s="171">
        <f>L140</f>
        <v>0</v>
      </c>
    </row>
    <row r="140" spans="1:12" ht="26.25" x14ac:dyDescent="0.25">
      <c r="A140" s="168"/>
      <c r="B140" s="168" t="s">
        <v>64</v>
      </c>
      <c r="C140" s="170" t="s">
        <v>65</v>
      </c>
      <c r="D140" s="171">
        <f>141.5-1.5</f>
        <v>140</v>
      </c>
      <c r="E140" s="171"/>
      <c r="F140" s="171">
        <f>141.5-1.5</f>
        <v>140</v>
      </c>
      <c r="G140" s="171">
        <v>0</v>
      </c>
      <c r="H140" s="171"/>
      <c r="I140" s="171">
        <v>0</v>
      </c>
      <c r="J140" s="171">
        <v>0</v>
      </c>
      <c r="K140" s="171"/>
      <c r="L140" s="171">
        <v>0</v>
      </c>
    </row>
    <row r="141" spans="1:12" ht="39" x14ac:dyDescent="0.25">
      <c r="A141" s="168" t="s">
        <v>123</v>
      </c>
      <c r="B141" s="168"/>
      <c r="C141" s="170" t="s">
        <v>124</v>
      </c>
      <c r="D141" s="171">
        <v>4025.6</v>
      </c>
      <c r="E141" s="171"/>
      <c r="F141" s="171">
        <v>4025.6</v>
      </c>
      <c r="G141" s="171">
        <v>4025.6</v>
      </c>
      <c r="H141" s="171"/>
      <c r="I141" s="171">
        <v>4025.6</v>
      </c>
      <c r="J141" s="171">
        <v>4025.6</v>
      </c>
      <c r="K141" s="171"/>
      <c r="L141" s="171">
        <v>4025.6</v>
      </c>
    </row>
    <row r="142" spans="1:12" x14ac:dyDescent="0.25">
      <c r="A142" s="168"/>
      <c r="B142" s="168" t="s">
        <v>37</v>
      </c>
      <c r="C142" s="170" t="s">
        <v>38</v>
      </c>
      <c r="D142" s="29">
        <v>64.099999999999994</v>
      </c>
      <c r="E142" s="29"/>
      <c r="F142" s="29">
        <v>64.099999999999994</v>
      </c>
      <c r="G142" s="29">
        <v>64.099999999999994</v>
      </c>
      <c r="H142" s="29"/>
      <c r="I142" s="29">
        <v>64.099999999999994</v>
      </c>
      <c r="J142" s="29">
        <v>64.099999999999994</v>
      </c>
      <c r="K142" s="29"/>
      <c r="L142" s="29">
        <v>64.099999999999994</v>
      </c>
    </row>
    <row r="143" spans="1:12" ht="26.25" x14ac:dyDescent="0.25">
      <c r="A143" s="168"/>
      <c r="B143" s="168" t="s">
        <v>64</v>
      </c>
      <c r="C143" s="170" t="s">
        <v>65</v>
      </c>
      <c r="D143" s="29">
        <v>3961.5</v>
      </c>
      <c r="E143" s="29"/>
      <c r="F143" s="29">
        <v>3961.5</v>
      </c>
      <c r="G143" s="29">
        <v>3961.5</v>
      </c>
      <c r="H143" s="29"/>
      <c r="I143" s="29">
        <v>3961.5</v>
      </c>
      <c r="J143" s="29">
        <v>3961.5</v>
      </c>
      <c r="K143" s="29"/>
      <c r="L143" s="29">
        <v>3961.5</v>
      </c>
    </row>
    <row r="144" spans="1:12" x14ac:dyDescent="0.25">
      <c r="A144" s="162" t="s">
        <v>125</v>
      </c>
      <c r="B144" s="162"/>
      <c r="C144" s="163" t="s">
        <v>126</v>
      </c>
      <c r="D144" s="164">
        <f>D145+D150</f>
        <v>17816.700000000004</v>
      </c>
      <c r="E144" s="164"/>
      <c r="F144" s="164">
        <f>F145+F150</f>
        <v>17816.700000000004</v>
      </c>
      <c r="G144" s="164">
        <f>G145+G150</f>
        <v>17677.200000000004</v>
      </c>
      <c r="H144" s="164"/>
      <c r="I144" s="164">
        <f>I145+I150</f>
        <v>17677.200000000004</v>
      </c>
      <c r="J144" s="164">
        <f>J145+J150</f>
        <v>17545.5</v>
      </c>
      <c r="K144" s="164"/>
      <c r="L144" s="164">
        <f>L145+L150</f>
        <v>17545.5</v>
      </c>
    </row>
    <row r="145" spans="1:12" ht="26.25" x14ac:dyDescent="0.25">
      <c r="A145" s="165" t="s">
        <v>127</v>
      </c>
      <c r="B145" s="165"/>
      <c r="C145" s="166" t="s">
        <v>128</v>
      </c>
      <c r="D145" s="167">
        <f>D148+D146</f>
        <v>211.4</v>
      </c>
      <c r="E145" s="167"/>
      <c r="F145" s="167">
        <f>F148+F146</f>
        <v>211.4</v>
      </c>
      <c r="G145" s="167">
        <f>G148+G146</f>
        <v>211.4</v>
      </c>
      <c r="H145" s="167"/>
      <c r="I145" s="167">
        <f>I148+I146</f>
        <v>211.4</v>
      </c>
      <c r="J145" s="167">
        <f>J148+J146</f>
        <v>211.4</v>
      </c>
      <c r="K145" s="167"/>
      <c r="L145" s="167">
        <f>L148+L146</f>
        <v>211.4</v>
      </c>
    </row>
    <row r="146" spans="1:12" x14ac:dyDescent="0.25">
      <c r="A146" s="183" t="s">
        <v>129</v>
      </c>
      <c r="B146" s="183"/>
      <c r="C146" s="184" t="s">
        <v>130</v>
      </c>
      <c r="D146" s="171">
        <f>D147</f>
        <v>150.30000000000001</v>
      </c>
      <c r="E146" s="171"/>
      <c r="F146" s="171">
        <f>F147</f>
        <v>150.30000000000001</v>
      </c>
      <c r="G146" s="171">
        <f>G147</f>
        <v>150.30000000000001</v>
      </c>
      <c r="H146" s="171"/>
      <c r="I146" s="171">
        <f>I147</f>
        <v>150.30000000000001</v>
      </c>
      <c r="J146" s="171">
        <f>J147</f>
        <v>150.30000000000001</v>
      </c>
      <c r="K146" s="171"/>
      <c r="L146" s="171">
        <f>L147</f>
        <v>150.30000000000001</v>
      </c>
    </row>
    <row r="147" spans="1:12" ht="26.25" x14ac:dyDescent="0.25">
      <c r="A147" s="183"/>
      <c r="B147" s="183" t="s">
        <v>64</v>
      </c>
      <c r="C147" s="184" t="s">
        <v>65</v>
      </c>
      <c r="D147" s="171">
        <v>150.30000000000001</v>
      </c>
      <c r="E147" s="171"/>
      <c r="F147" s="171">
        <v>150.30000000000001</v>
      </c>
      <c r="G147" s="171">
        <v>150.30000000000001</v>
      </c>
      <c r="H147" s="171"/>
      <c r="I147" s="171">
        <v>150.30000000000001</v>
      </c>
      <c r="J147" s="171">
        <v>150.30000000000001</v>
      </c>
      <c r="K147" s="171"/>
      <c r="L147" s="171">
        <v>150.30000000000001</v>
      </c>
    </row>
    <row r="148" spans="1:12" ht="26.25" x14ac:dyDescent="0.25">
      <c r="A148" s="168" t="s">
        <v>131</v>
      </c>
      <c r="B148" s="168"/>
      <c r="C148" s="170" t="s">
        <v>132</v>
      </c>
      <c r="D148" s="171">
        <f>D149</f>
        <v>61.1</v>
      </c>
      <c r="E148" s="171"/>
      <c r="F148" s="171">
        <f>F149</f>
        <v>61.1</v>
      </c>
      <c r="G148" s="171">
        <f>G149</f>
        <v>61.1</v>
      </c>
      <c r="H148" s="171"/>
      <c r="I148" s="171">
        <f>I149</f>
        <v>61.1</v>
      </c>
      <c r="J148" s="171">
        <f>J149</f>
        <v>61.1</v>
      </c>
      <c r="K148" s="171"/>
      <c r="L148" s="171">
        <f>L149</f>
        <v>61.1</v>
      </c>
    </row>
    <row r="149" spans="1:12" ht="26.25" x14ac:dyDescent="0.25">
      <c r="A149" s="168"/>
      <c r="B149" s="168" t="s">
        <v>64</v>
      </c>
      <c r="C149" s="170" t="s">
        <v>65</v>
      </c>
      <c r="D149" s="171">
        <v>61.1</v>
      </c>
      <c r="E149" s="171"/>
      <c r="F149" s="171">
        <v>61.1</v>
      </c>
      <c r="G149" s="171">
        <v>61.1</v>
      </c>
      <c r="H149" s="171"/>
      <c r="I149" s="171">
        <v>61.1</v>
      </c>
      <c r="J149" s="171">
        <v>61.1</v>
      </c>
      <c r="K149" s="171"/>
      <c r="L149" s="171">
        <v>61.1</v>
      </c>
    </row>
    <row r="150" spans="1:12" ht="26.25" x14ac:dyDescent="0.25">
      <c r="A150" s="165" t="s">
        <v>133</v>
      </c>
      <c r="B150" s="165"/>
      <c r="C150" s="166" t="s">
        <v>134</v>
      </c>
      <c r="D150" s="167">
        <f>D151+D153+D156</f>
        <v>17605.300000000003</v>
      </c>
      <c r="E150" s="167"/>
      <c r="F150" s="167">
        <f>F151+F153+F156</f>
        <v>17605.300000000003</v>
      </c>
      <c r="G150" s="167">
        <f>G151+G153+G156</f>
        <v>17465.800000000003</v>
      </c>
      <c r="H150" s="167"/>
      <c r="I150" s="167">
        <f>I151+I153+I156</f>
        <v>17465.800000000003</v>
      </c>
      <c r="J150" s="167">
        <f>J151+J153+J156</f>
        <v>17334.099999999999</v>
      </c>
      <c r="K150" s="167"/>
      <c r="L150" s="167">
        <f>L151+L153+L156</f>
        <v>17334.099999999999</v>
      </c>
    </row>
    <row r="151" spans="1:12" ht="26.25" x14ac:dyDescent="0.25">
      <c r="A151" s="168" t="s">
        <v>135</v>
      </c>
      <c r="B151" s="168"/>
      <c r="C151" s="170" t="s">
        <v>136</v>
      </c>
      <c r="D151" s="171">
        <f t="shared" ref="D151:L151" si="11">D152</f>
        <v>6013.9</v>
      </c>
      <c r="E151" s="171"/>
      <c r="F151" s="171">
        <f t="shared" si="11"/>
        <v>6013.9</v>
      </c>
      <c r="G151" s="171">
        <f t="shared" si="11"/>
        <v>5874.4</v>
      </c>
      <c r="H151" s="171"/>
      <c r="I151" s="171">
        <f t="shared" si="11"/>
        <v>5874.4</v>
      </c>
      <c r="J151" s="171">
        <f t="shared" si="11"/>
        <v>5938.6</v>
      </c>
      <c r="K151" s="171"/>
      <c r="L151" s="171">
        <f t="shared" si="11"/>
        <v>5938.6</v>
      </c>
    </row>
    <row r="152" spans="1:12" ht="26.25" x14ac:dyDescent="0.25">
      <c r="A152" s="168"/>
      <c r="B152" s="168" t="s">
        <v>64</v>
      </c>
      <c r="C152" s="170" t="s">
        <v>65</v>
      </c>
      <c r="D152" s="171">
        <v>6013.9</v>
      </c>
      <c r="E152" s="171"/>
      <c r="F152" s="171">
        <v>6013.9</v>
      </c>
      <c r="G152" s="171">
        <v>5874.4</v>
      </c>
      <c r="H152" s="171"/>
      <c r="I152" s="171">
        <v>5874.4</v>
      </c>
      <c r="J152" s="171">
        <v>5938.6</v>
      </c>
      <c r="K152" s="171"/>
      <c r="L152" s="171">
        <v>5938.6</v>
      </c>
    </row>
    <row r="153" spans="1:12" ht="51.75" x14ac:dyDescent="0.25">
      <c r="A153" s="168" t="s">
        <v>137</v>
      </c>
      <c r="B153" s="168"/>
      <c r="C153" s="170" t="s">
        <v>440</v>
      </c>
      <c r="D153" s="171">
        <v>11395.5</v>
      </c>
      <c r="E153" s="171"/>
      <c r="F153" s="171">
        <v>11395.5</v>
      </c>
      <c r="G153" s="171">
        <v>11395.5</v>
      </c>
      <c r="H153" s="171"/>
      <c r="I153" s="171">
        <v>11395.5</v>
      </c>
      <c r="J153" s="171">
        <v>11395.5</v>
      </c>
      <c r="K153" s="171"/>
      <c r="L153" s="171">
        <v>11395.5</v>
      </c>
    </row>
    <row r="154" spans="1:12" x14ac:dyDescent="0.25">
      <c r="A154" s="168"/>
      <c r="B154" s="168" t="s">
        <v>37</v>
      </c>
      <c r="C154" s="170" t="s">
        <v>38</v>
      </c>
      <c r="D154" s="171">
        <v>4721</v>
      </c>
      <c r="E154" s="171">
        <v>21</v>
      </c>
      <c r="F154" s="171">
        <f>SUM(D154:E154)</f>
        <v>4742</v>
      </c>
      <c r="G154" s="171">
        <v>4721</v>
      </c>
      <c r="H154" s="171"/>
      <c r="I154" s="171">
        <v>4721</v>
      </c>
      <c r="J154" s="171">
        <v>4721</v>
      </c>
      <c r="K154" s="171"/>
      <c r="L154" s="171">
        <v>4721</v>
      </c>
    </row>
    <row r="155" spans="1:12" ht="26.25" x14ac:dyDescent="0.25">
      <c r="A155" s="168"/>
      <c r="B155" s="168" t="s">
        <v>64</v>
      </c>
      <c r="C155" s="170" t="s">
        <v>65</v>
      </c>
      <c r="D155" s="171">
        <v>6674.5</v>
      </c>
      <c r="E155" s="171">
        <v>-21</v>
      </c>
      <c r="F155" s="171">
        <f>SUM(D155:E155)</f>
        <v>6653.5</v>
      </c>
      <c r="G155" s="171">
        <v>6674.5</v>
      </c>
      <c r="H155" s="171"/>
      <c r="I155" s="171">
        <v>6674.5</v>
      </c>
      <c r="J155" s="171">
        <v>6674.5</v>
      </c>
      <c r="K155" s="171"/>
      <c r="L155" s="171">
        <v>6674.5</v>
      </c>
    </row>
    <row r="156" spans="1:12" ht="26.25" x14ac:dyDescent="0.25">
      <c r="A156" s="168" t="s">
        <v>138</v>
      </c>
      <c r="B156" s="168"/>
      <c r="C156" s="170" t="s">
        <v>139</v>
      </c>
      <c r="D156" s="171">
        <f>D157</f>
        <v>195.89999999999998</v>
      </c>
      <c r="E156" s="171"/>
      <c r="F156" s="171">
        <f>F157</f>
        <v>195.89999999999998</v>
      </c>
      <c r="G156" s="171">
        <f>G157</f>
        <v>195.89999999999998</v>
      </c>
      <c r="H156" s="171"/>
      <c r="I156" s="171">
        <f>I157</f>
        <v>195.89999999999998</v>
      </c>
      <c r="J156" s="171">
        <f>J157</f>
        <v>0</v>
      </c>
      <c r="K156" s="171"/>
      <c r="L156" s="171">
        <f>L157</f>
        <v>0</v>
      </c>
    </row>
    <row r="157" spans="1:12" ht="26.25" x14ac:dyDescent="0.25">
      <c r="A157" s="168"/>
      <c r="B157" s="168" t="s">
        <v>17</v>
      </c>
      <c r="C157" s="170" t="s">
        <v>18</v>
      </c>
      <c r="D157" s="171">
        <f>D158+D159</f>
        <v>195.89999999999998</v>
      </c>
      <c r="E157" s="171"/>
      <c r="F157" s="171">
        <f>F158+F159</f>
        <v>195.89999999999998</v>
      </c>
      <c r="G157" s="171">
        <f>G158+G159</f>
        <v>195.89999999999998</v>
      </c>
      <c r="H157" s="171"/>
      <c r="I157" s="171">
        <f>I158+I159</f>
        <v>195.89999999999998</v>
      </c>
      <c r="J157" s="171">
        <f>J158+J159</f>
        <v>0</v>
      </c>
      <c r="K157" s="171"/>
      <c r="L157" s="171">
        <f>L158+L159</f>
        <v>0</v>
      </c>
    </row>
    <row r="158" spans="1:12" x14ac:dyDescent="0.25">
      <c r="A158" s="168"/>
      <c r="B158" s="168"/>
      <c r="C158" s="170" t="s">
        <v>87</v>
      </c>
      <c r="D158" s="171">
        <v>130.6</v>
      </c>
      <c r="E158" s="171"/>
      <c r="F158" s="171">
        <v>130.6</v>
      </c>
      <c r="G158" s="171">
        <v>130.6</v>
      </c>
      <c r="H158" s="171"/>
      <c r="I158" s="171">
        <v>130.6</v>
      </c>
      <c r="J158" s="171">
        <v>0</v>
      </c>
      <c r="K158" s="171"/>
      <c r="L158" s="171">
        <v>0</v>
      </c>
    </row>
    <row r="159" spans="1:12" x14ac:dyDescent="0.25">
      <c r="A159" s="168"/>
      <c r="B159" s="168"/>
      <c r="C159" s="170" t="s">
        <v>88</v>
      </c>
      <c r="D159" s="171">
        <v>65.3</v>
      </c>
      <c r="E159" s="171"/>
      <c r="F159" s="171">
        <v>65.3</v>
      </c>
      <c r="G159" s="171">
        <v>65.3</v>
      </c>
      <c r="H159" s="171"/>
      <c r="I159" s="171">
        <v>65.3</v>
      </c>
      <c r="J159" s="171">
        <v>0</v>
      </c>
      <c r="K159" s="171"/>
      <c r="L159" s="171">
        <v>0</v>
      </c>
    </row>
    <row r="160" spans="1:12" ht="26.25" x14ac:dyDescent="0.25">
      <c r="A160" s="162" t="s">
        <v>140</v>
      </c>
      <c r="B160" s="162"/>
      <c r="C160" s="163" t="s">
        <v>141</v>
      </c>
      <c r="D160" s="164">
        <f>D161</f>
        <v>3733.2</v>
      </c>
      <c r="E160" s="164"/>
      <c r="F160" s="164">
        <f>F161</f>
        <v>3733.2</v>
      </c>
      <c r="G160" s="164">
        <f>G161</f>
        <v>0</v>
      </c>
      <c r="H160" s="164"/>
      <c r="I160" s="164">
        <f>I161</f>
        <v>0</v>
      </c>
      <c r="J160" s="164">
        <f>J161</f>
        <v>0</v>
      </c>
      <c r="K160" s="164"/>
      <c r="L160" s="164">
        <f>L161</f>
        <v>0</v>
      </c>
    </row>
    <row r="161" spans="1:12" ht="39" x14ac:dyDescent="0.25">
      <c r="A161" s="175" t="s">
        <v>142</v>
      </c>
      <c r="B161" s="175"/>
      <c r="C161" s="166" t="s">
        <v>143</v>
      </c>
      <c r="D161" s="167">
        <f>D162+D166</f>
        <v>3733.2</v>
      </c>
      <c r="E161" s="167"/>
      <c r="F161" s="167">
        <f>F162+F166</f>
        <v>3733.2</v>
      </c>
      <c r="G161" s="167">
        <f>G162+G166</f>
        <v>0</v>
      </c>
      <c r="H161" s="167"/>
      <c r="I161" s="167">
        <f>I162+I166</f>
        <v>0</v>
      </c>
      <c r="J161" s="167">
        <f>J162+J166</f>
        <v>0</v>
      </c>
      <c r="K161" s="167"/>
      <c r="L161" s="167">
        <f>L162+L166</f>
        <v>0</v>
      </c>
    </row>
    <row r="162" spans="1:12" ht="26.25" x14ac:dyDescent="0.25">
      <c r="A162" s="168" t="s">
        <v>144</v>
      </c>
      <c r="B162" s="168"/>
      <c r="C162" s="170" t="s">
        <v>145</v>
      </c>
      <c r="D162" s="171">
        <f>D163</f>
        <v>3583.2</v>
      </c>
      <c r="E162" s="171"/>
      <c r="F162" s="171">
        <f>F163</f>
        <v>3583.2</v>
      </c>
      <c r="G162" s="171">
        <f>G163</f>
        <v>0</v>
      </c>
      <c r="H162" s="171"/>
      <c r="I162" s="171">
        <f>I163</f>
        <v>0</v>
      </c>
      <c r="J162" s="171">
        <f>J163</f>
        <v>0</v>
      </c>
      <c r="K162" s="171"/>
      <c r="L162" s="171">
        <f>L163</f>
        <v>0</v>
      </c>
    </row>
    <row r="163" spans="1:12" ht="26.25" x14ac:dyDescent="0.25">
      <c r="A163" s="168"/>
      <c r="B163" s="168" t="s">
        <v>64</v>
      </c>
      <c r="C163" s="170" t="s">
        <v>65</v>
      </c>
      <c r="D163" s="171">
        <f>D164+D165</f>
        <v>3583.2</v>
      </c>
      <c r="E163" s="171"/>
      <c r="F163" s="171">
        <f>F164+F165</f>
        <v>3583.2</v>
      </c>
      <c r="G163" s="171">
        <v>0</v>
      </c>
      <c r="H163" s="171"/>
      <c r="I163" s="171">
        <v>0</v>
      </c>
      <c r="J163" s="171">
        <v>0</v>
      </c>
      <c r="K163" s="171"/>
      <c r="L163" s="171">
        <v>0</v>
      </c>
    </row>
    <row r="164" spans="1:12" x14ac:dyDescent="0.25">
      <c r="A164" s="168"/>
      <c r="B164" s="168"/>
      <c r="C164" s="170" t="s">
        <v>146</v>
      </c>
      <c r="D164" s="171">
        <v>2687.4</v>
      </c>
      <c r="E164" s="171"/>
      <c r="F164" s="171">
        <v>2687.4</v>
      </c>
      <c r="G164" s="171">
        <v>0</v>
      </c>
      <c r="H164" s="171"/>
      <c r="I164" s="171">
        <v>0</v>
      </c>
      <c r="J164" s="171">
        <v>0</v>
      </c>
      <c r="K164" s="171"/>
      <c r="L164" s="171">
        <v>0</v>
      </c>
    </row>
    <row r="165" spans="1:12" x14ac:dyDescent="0.25">
      <c r="A165" s="168"/>
      <c r="B165" s="168"/>
      <c r="C165" s="170" t="s">
        <v>147</v>
      </c>
      <c r="D165" s="171">
        <v>895.8</v>
      </c>
      <c r="E165" s="171"/>
      <c r="F165" s="171">
        <v>895.8</v>
      </c>
      <c r="G165" s="171">
        <v>0</v>
      </c>
      <c r="H165" s="171"/>
      <c r="I165" s="171">
        <v>0</v>
      </c>
      <c r="J165" s="171">
        <v>0</v>
      </c>
      <c r="K165" s="171"/>
      <c r="L165" s="171">
        <v>0</v>
      </c>
    </row>
    <row r="166" spans="1:12" ht="51" x14ac:dyDescent="0.25">
      <c r="A166" s="185" t="s">
        <v>742</v>
      </c>
      <c r="B166" s="185"/>
      <c r="C166" s="186" t="s">
        <v>766</v>
      </c>
      <c r="D166" s="187">
        <f>D167</f>
        <v>150</v>
      </c>
      <c r="E166" s="187"/>
      <c r="F166" s="187">
        <f>F167</f>
        <v>150</v>
      </c>
      <c r="G166" s="187">
        <v>0</v>
      </c>
      <c r="H166" s="187"/>
      <c r="I166" s="187">
        <v>0</v>
      </c>
      <c r="J166" s="187">
        <v>0</v>
      </c>
      <c r="K166" s="187"/>
      <c r="L166" s="187">
        <v>0</v>
      </c>
    </row>
    <row r="167" spans="1:12" ht="25.5" x14ac:dyDescent="0.25">
      <c r="A167" s="188"/>
      <c r="B167" s="185" t="s">
        <v>64</v>
      </c>
      <c r="C167" s="186" t="s">
        <v>65</v>
      </c>
      <c r="D167" s="50">
        <f>150</f>
        <v>150</v>
      </c>
      <c r="E167" s="50"/>
      <c r="F167" s="50">
        <f>150</f>
        <v>150</v>
      </c>
      <c r="G167" s="187">
        <v>0</v>
      </c>
      <c r="H167" s="187"/>
      <c r="I167" s="187">
        <v>0</v>
      </c>
      <c r="J167" s="187">
        <v>0</v>
      </c>
      <c r="K167" s="187"/>
      <c r="L167" s="187">
        <v>0</v>
      </c>
    </row>
    <row r="168" spans="1:12" ht="26.25" x14ac:dyDescent="0.25">
      <c r="A168" s="162" t="s">
        <v>148</v>
      </c>
      <c r="B168" s="162"/>
      <c r="C168" s="163" t="s">
        <v>149</v>
      </c>
      <c r="D168" s="164">
        <f>D169</f>
        <v>28.5</v>
      </c>
      <c r="E168" s="164"/>
      <c r="F168" s="164">
        <f>F169</f>
        <v>28.5</v>
      </c>
      <c r="G168" s="164">
        <f t="shared" ref="G168:L170" si="12">G169</f>
        <v>28.5</v>
      </c>
      <c r="H168" s="164"/>
      <c r="I168" s="164">
        <f t="shared" si="12"/>
        <v>28.5</v>
      </c>
      <c r="J168" s="164">
        <f t="shared" si="12"/>
        <v>28.5</v>
      </c>
      <c r="K168" s="164"/>
      <c r="L168" s="164">
        <f t="shared" si="12"/>
        <v>28.5</v>
      </c>
    </row>
    <row r="169" spans="1:12" ht="26.25" x14ac:dyDescent="0.25">
      <c r="A169" s="165" t="s">
        <v>150</v>
      </c>
      <c r="B169" s="165"/>
      <c r="C169" s="166" t="s">
        <v>151</v>
      </c>
      <c r="D169" s="167">
        <f>D170</f>
        <v>28.5</v>
      </c>
      <c r="E169" s="167"/>
      <c r="F169" s="167">
        <f>F170</f>
        <v>28.5</v>
      </c>
      <c r="G169" s="167">
        <f t="shared" si="12"/>
        <v>28.5</v>
      </c>
      <c r="H169" s="167"/>
      <c r="I169" s="167">
        <f t="shared" si="12"/>
        <v>28.5</v>
      </c>
      <c r="J169" s="167">
        <f t="shared" si="12"/>
        <v>28.5</v>
      </c>
      <c r="K169" s="167"/>
      <c r="L169" s="167">
        <f t="shared" si="12"/>
        <v>28.5</v>
      </c>
    </row>
    <row r="170" spans="1:12" ht="36.75" customHeight="1" x14ac:dyDescent="0.25">
      <c r="A170" s="168" t="s">
        <v>152</v>
      </c>
      <c r="B170" s="168"/>
      <c r="C170" s="170" t="s">
        <v>153</v>
      </c>
      <c r="D170" s="171">
        <f>D171</f>
        <v>28.5</v>
      </c>
      <c r="E170" s="171"/>
      <c r="F170" s="171">
        <f>F171</f>
        <v>28.5</v>
      </c>
      <c r="G170" s="171">
        <f t="shared" si="12"/>
        <v>28.5</v>
      </c>
      <c r="H170" s="171"/>
      <c r="I170" s="171">
        <f t="shared" si="12"/>
        <v>28.5</v>
      </c>
      <c r="J170" s="171">
        <f t="shared" si="12"/>
        <v>28.5</v>
      </c>
      <c r="K170" s="171"/>
      <c r="L170" s="171">
        <f t="shared" si="12"/>
        <v>28.5</v>
      </c>
    </row>
    <row r="171" spans="1:12" ht="26.25" x14ac:dyDescent="0.25">
      <c r="A171" s="168"/>
      <c r="B171" s="168" t="s">
        <v>64</v>
      </c>
      <c r="C171" s="170" t="s">
        <v>65</v>
      </c>
      <c r="D171" s="171">
        <v>28.5</v>
      </c>
      <c r="E171" s="171"/>
      <c r="F171" s="171">
        <v>28.5</v>
      </c>
      <c r="G171" s="171">
        <v>28.5</v>
      </c>
      <c r="H171" s="171"/>
      <c r="I171" s="171">
        <v>28.5</v>
      </c>
      <c r="J171" s="171">
        <v>28.5</v>
      </c>
      <c r="K171" s="171"/>
      <c r="L171" s="171">
        <v>28.5</v>
      </c>
    </row>
    <row r="172" spans="1:12" ht="26.25" x14ac:dyDescent="0.25">
      <c r="A172" s="159" t="s">
        <v>154</v>
      </c>
      <c r="B172" s="159"/>
      <c r="C172" s="177" t="s">
        <v>155</v>
      </c>
      <c r="D172" s="161">
        <f>D173+D177+D181</f>
        <v>365.5</v>
      </c>
      <c r="E172" s="161"/>
      <c r="F172" s="161">
        <f>F173+F177+F181</f>
        <v>365.5</v>
      </c>
      <c r="G172" s="161">
        <f>G173+G177+G181</f>
        <v>365.5</v>
      </c>
      <c r="H172" s="161"/>
      <c r="I172" s="161">
        <f>I173+I177+I181</f>
        <v>365.5</v>
      </c>
      <c r="J172" s="161">
        <f>J173+J177+J181</f>
        <v>365.5</v>
      </c>
      <c r="K172" s="161"/>
      <c r="L172" s="161">
        <f>L173+L177+L181</f>
        <v>365.5</v>
      </c>
    </row>
    <row r="173" spans="1:12" ht="26.25" x14ac:dyDescent="0.25">
      <c r="A173" s="189" t="s">
        <v>156</v>
      </c>
      <c r="B173" s="189"/>
      <c r="C173" s="190" t="s">
        <v>1035</v>
      </c>
      <c r="D173" s="164">
        <f t="shared" ref="D173:L175" si="13">D174</f>
        <v>330</v>
      </c>
      <c r="E173" s="164"/>
      <c r="F173" s="164">
        <f t="shared" si="13"/>
        <v>330</v>
      </c>
      <c r="G173" s="164">
        <f t="shared" si="13"/>
        <v>330</v>
      </c>
      <c r="H173" s="164"/>
      <c r="I173" s="164">
        <f t="shared" si="13"/>
        <v>330</v>
      </c>
      <c r="J173" s="164">
        <f t="shared" si="13"/>
        <v>330</v>
      </c>
      <c r="K173" s="164"/>
      <c r="L173" s="164">
        <f t="shared" si="13"/>
        <v>330</v>
      </c>
    </row>
    <row r="174" spans="1:12" ht="26.25" x14ac:dyDescent="0.25">
      <c r="A174" s="165" t="s">
        <v>830</v>
      </c>
      <c r="B174" s="165"/>
      <c r="C174" s="166" t="s">
        <v>829</v>
      </c>
      <c r="D174" s="167">
        <f t="shared" si="13"/>
        <v>330</v>
      </c>
      <c r="E174" s="167"/>
      <c r="F174" s="167">
        <f t="shared" si="13"/>
        <v>330</v>
      </c>
      <c r="G174" s="167">
        <f t="shared" si="13"/>
        <v>330</v>
      </c>
      <c r="H174" s="167"/>
      <c r="I174" s="167">
        <f t="shared" si="13"/>
        <v>330</v>
      </c>
      <c r="J174" s="167">
        <f t="shared" si="13"/>
        <v>330</v>
      </c>
      <c r="K174" s="167"/>
      <c r="L174" s="167">
        <f t="shared" si="13"/>
        <v>330</v>
      </c>
    </row>
    <row r="175" spans="1:12" ht="26.25" x14ac:dyDescent="0.25">
      <c r="A175" s="168" t="s">
        <v>831</v>
      </c>
      <c r="B175" s="168"/>
      <c r="C175" s="191" t="s">
        <v>832</v>
      </c>
      <c r="D175" s="171">
        <f t="shared" si="13"/>
        <v>330</v>
      </c>
      <c r="E175" s="171"/>
      <c r="F175" s="171">
        <f t="shared" si="13"/>
        <v>330</v>
      </c>
      <c r="G175" s="171">
        <f t="shared" si="13"/>
        <v>330</v>
      </c>
      <c r="H175" s="171"/>
      <c r="I175" s="171">
        <f t="shared" si="13"/>
        <v>330</v>
      </c>
      <c r="J175" s="171">
        <f t="shared" si="13"/>
        <v>330</v>
      </c>
      <c r="K175" s="171"/>
      <c r="L175" s="171">
        <f t="shared" si="13"/>
        <v>330</v>
      </c>
    </row>
    <row r="176" spans="1:12" ht="26.25" x14ac:dyDescent="0.25">
      <c r="A176" s="168"/>
      <c r="B176" s="168" t="s">
        <v>64</v>
      </c>
      <c r="C176" s="170" t="s">
        <v>65</v>
      </c>
      <c r="D176" s="171">
        <v>330</v>
      </c>
      <c r="E176" s="171"/>
      <c r="F176" s="171">
        <v>330</v>
      </c>
      <c r="G176" s="171">
        <v>330</v>
      </c>
      <c r="H176" s="171"/>
      <c r="I176" s="171">
        <v>330</v>
      </c>
      <c r="J176" s="171">
        <v>330</v>
      </c>
      <c r="K176" s="171"/>
      <c r="L176" s="171">
        <v>330</v>
      </c>
    </row>
    <row r="177" spans="1:12" ht="26.25" x14ac:dyDescent="0.25">
      <c r="A177" s="162" t="s">
        <v>157</v>
      </c>
      <c r="B177" s="162"/>
      <c r="C177" s="163" t="s">
        <v>1036</v>
      </c>
      <c r="D177" s="164">
        <f>D178</f>
        <v>19</v>
      </c>
      <c r="E177" s="164"/>
      <c r="F177" s="164">
        <f>F178</f>
        <v>19</v>
      </c>
      <c r="G177" s="164">
        <f>G178</f>
        <v>19</v>
      </c>
      <c r="H177" s="164"/>
      <c r="I177" s="164">
        <f>I178</f>
        <v>19</v>
      </c>
      <c r="J177" s="164">
        <f>J178</f>
        <v>19</v>
      </c>
      <c r="K177" s="164"/>
      <c r="L177" s="164">
        <f>L178</f>
        <v>19</v>
      </c>
    </row>
    <row r="178" spans="1:12" ht="26.25" x14ac:dyDescent="0.25">
      <c r="A178" s="165" t="s">
        <v>158</v>
      </c>
      <c r="B178" s="165"/>
      <c r="C178" s="166" t="s">
        <v>1037</v>
      </c>
      <c r="D178" s="167">
        <f>D179</f>
        <v>19</v>
      </c>
      <c r="E178" s="167"/>
      <c r="F178" s="167">
        <f>F179</f>
        <v>19</v>
      </c>
      <c r="G178" s="167">
        <f t="shared" ref="G178:L178" si="14">G179</f>
        <v>19</v>
      </c>
      <c r="H178" s="167"/>
      <c r="I178" s="167">
        <f t="shared" si="14"/>
        <v>19</v>
      </c>
      <c r="J178" s="167">
        <f t="shared" si="14"/>
        <v>19</v>
      </c>
      <c r="K178" s="167"/>
      <c r="L178" s="167">
        <f t="shared" si="14"/>
        <v>19</v>
      </c>
    </row>
    <row r="179" spans="1:12" ht="26.25" x14ac:dyDescent="0.25">
      <c r="A179" s="168" t="s">
        <v>159</v>
      </c>
      <c r="B179" s="168"/>
      <c r="C179" s="170" t="s">
        <v>160</v>
      </c>
      <c r="D179" s="171">
        <f>D180</f>
        <v>19</v>
      </c>
      <c r="E179" s="171"/>
      <c r="F179" s="171">
        <f>F180</f>
        <v>19</v>
      </c>
      <c r="G179" s="171">
        <f>G180</f>
        <v>19</v>
      </c>
      <c r="H179" s="171"/>
      <c r="I179" s="171">
        <f>I180</f>
        <v>19</v>
      </c>
      <c r="J179" s="171">
        <f>J180</f>
        <v>19</v>
      </c>
      <c r="K179" s="171"/>
      <c r="L179" s="171">
        <f>L180</f>
        <v>19</v>
      </c>
    </row>
    <row r="180" spans="1:12" ht="26.25" x14ac:dyDescent="0.25">
      <c r="A180" s="169"/>
      <c r="B180" s="168" t="s">
        <v>64</v>
      </c>
      <c r="C180" s="170" t="s">
        <v>65</v>
      </c>
      <c r="D180" s="171">
        <v>19</v>
      </c>
      <c r="E180" s="171"/>
      <c r="F180" s="171">
        <v>19</v>
      </c>
      <c r="G180" s="171">
        <v>19</v>
      </c>
      <c r="H180" s="171"/>
      <c r="I180" s="171">
        <v>19</v>
      </c>
      <c r="J180" s="171">
        <v>19</v>
      </c>
      <c r="K180" s="171"/>
      <c r="L180" s="171">
        <v>19</v>
      </c>
    </row>
    <row r="181" spans="1:12" ht="26.25" x14ac:dyDescent="0.25">
      <c r="A181" s="162" t="s">
        <v>161</v>
      </c>
      <c r="B181" s="162"/>
      <c r="C181" s="163" t="s">
        <v>162</v>
      </c>
      <c r="D181" s="164">
        <f t="shared" ref="D181:L183" si="15">D182</f>
        <v>16.5</v>
      </c>
      <c r="E181" s="164"/>
      <c r="F181" s="164">
        <f t="shared" si="15"/>
        <v>16.5</v>
      </c>
      <c r="G181" s="164">
        <f t="shared" si="15"/>
        <v>16.5</v>
      </c>
      <c r="H181" s="164"/>
      <c r="I181" s="164">
        <f t="shared" si="15"/>
        <v>16.5</v>
      </c>
      <c r="J181" s="164">
        <f t="shared" si="15"/>
        <v>16.5</v>
      </c>
      <c r="K181" s="164"/>
      <c r="L181" s="164">
        <f t="shared" si="15"/>
        <v>16.5</v>
      </c>
    </row>
    <row r="182" spans="1:12" ht="26.25" x14ac:dyDescent="0.25">
      <c r="A182" s="165" t="s">
        <v>163</v>
      </c>
      <c r="B182" s="165"/>
      <c r="C182" s="166" t="s">
        <v>164</v>
      </c>
      <c r="D182" s="167">
        <f t="shared" si="15"/>
        <v>16.5</v>
      </c>
      <c r="E182" s="167"/>
      <c r="F182" s="167">
        <f t="shared" si="15"/>
        <v>16.5</v>
      </c>
      <c r="G182" s="167">
        <f t="shared" si="15"/>
        <v>16.5</v>
      </c>
      <c r="H182" s="167"/>
      <c r="I182" s="167">
        <f t="shared" si="15"/>
        <v>16.5</v>
      </c>
      <c r="J182" s="167">
        <f t="shared" si="15"/>
        <v>16.5</v>
      </c>
      <c r="K182" s="167"/>
      <c r="L182" s="167">
        <f t="shared" si="15"/>
        <v>16.5</v>
      </c>
    </row>
    <row r="183" spans="1:12" ht="26.25" x14ac:dyDescent="0.25">
      <c r="A183" s="168" t="s">
        <v>165</v>
      </c>
      <c r="B183" s="168"/>
      <c r="C183" s="170" t="s">
        <v>166</v>
      </c>
      <c r="D183" s="171">
        <f t="shared" si="15"/>
        <v>16.5</v>
      </c>
      <c r="E183" s="171"/>
      <c r="F183" s="171">
        <f t="shared" si="15"/>
        <v>16.5</v>
      </c>
      <c r="G183" s="171">
        <f t="shared" si="15"/>
        <v>16.5</v>
      </c>
      <c r="H183" s="171"/>
      <c r="I183" s="171">
        <f t="shared" si="15"/>
        <v>16.5</v>
      </c>
      <c r="J183" s="171">
        <f t="shared" si="15"/>
        <v>16.5</v>
      </c>
      <c r="K183" s="171"/>
      <c r="L183" s="171">
        <f t="shared" si="15"/>
        <v>16.5</v>
      </c>
    </row>
    <row r="184" spans="1:12" ht="26.25" x14ac:dyDescent="0.25">
      <c r="A184" s="168"/>
      <c r="B184" s="168" t="s">
        <v>64</v>
      </c>
      <c r="C184" s="170" t="s">
        <v>65</v>
      </c>
      <c r="D184" s="171">
        <v>16.5</v>
      </c>
      <c r="E184" s="171"/>
      <c r="F184" s="171">
        <v>16.5</v>
      </c>
      <c r="G184" s="171">
        <v>16.5</v>
      </c>
      <c r="H184" s="171"/>
      <c r="I184" s="171">
        <v>16.5</v>
      </c>
      <c r="J184" s="171">
        <v>16.5</v>
      </c>
      <c r="K184" s="171"/>
      <c r="L184" s="171">
        <v>16.5</v>
      </c>
    </row>
    <row r="185" spans="1:12" ht="26.25" x14ac:dyDescent="0.25">
      <c r="A185" s="159" t="s">
        <v>167</v>
      </c>
      <c r="B185" s="159"/>
      <c r="C185" s="177" t="s">
        <v>168</v>
      </c>
      <c r="D185" s="161">
        <f>D186+D195+D201+D209</f>
        <v>6249.0999999999995</v>
      </c>
      <c r="E185" s="161">
        <f>E186+E195+E201+E209</f>
        <v>13967</v>
      </c>
      <c r="F185" s="161">
        <f>F186+F195+F201+F209</f>
        <v>20216.099999999999</v>
      </c>
      <c r="G185" s="161">
        <f>G186+G195+G201+G209+G214</f>
        <v>5638.5999999999995</v>
      </c>
      <c r="H185" s="161">
        <f>H186+H195+H201+H209</f>
        <v>16771.900000000001</v>
      </c>
      <c r="I185" s="161">
        <f>I186+I195+I201+I209+I214</f>
        <v>22410.500000000004</v>
      </c>
      <c r="J185" s="161">
        <f>J186+J195+J201+J209</f>
        <v>4774.7</v>
      </c>
      <c r="K185" s="161">
        <f>K186+K195+K201+K209</f>
        <v>16848.400000000001</v>
      </c>
      <c r="L185" s="161">
        <f>L186+L195+L201+L209</f>
        <v>21623.100000000002</v>
      </c>
    </row>
    <row r="186" spans="1:12" x14ac:dyDescent="0.25">
      <c r="A186" s="165" t="s">
        <v>169</v>
      </c>
      <c r="B186" s="165"/>
      <c r="C186" s="166" t="s">
        <v>170</v>
      </c>
      <c r="D186" s="167">
        <f t="shared" ref="D186:L186" si="16">D190+D187</f>
        <v>1500</v>
      </c>
      <c r="E186" s="167">
        <f t="shared" si="16"/>
        <v>13967</v>
      </c>
      <c r="F186" s="167">
        <f t="shared" si="16"/>
        <v>15467</v>
      </c>
      <c r="G186" s="167">
        <f t="shared" si="16"/>
        <v>0</v>
      </c>
      <c r="H186" s="167">
        <f t="shared" si="16"/>
        <v>16771.900000000001</v>
      </c>
      <c r="I186" s="167">
        <f t="shared" si="16"/>
        <v>16771.900000000001</v>
      </c>
      <c r="J186" s="167">
        <f t="shared" si="16"/>
        <v>0</v>
      </c>
      <c r="K186" s="167">
        <f t="shared" si="16"/>
        <v>16848.400000000001</v>
      </c>
      <c r="L186" s="167">
        <f t="shared" si="16"/>
        <v>16848.400000000001</v>
      </c>
    </row>
    <row r="187" spans="1:12" x14ac:dyDescent="0.25">
      <c r="A187" s="168" t="s">
        <v>171</v>
      </c>
      <c r="B187" s="168"/>
      <c r="C187" s="170" t="s">
        <v>474</v>
      </c>
      <c r="D187" s="171">
        <f t="shared" ref="D187:L188" si="17">D188</f>
        <v>0</v>
      </c>
      <c r="E187" s="171">
        <f>E188</f>
        <v>10529.9</v>
      </c>
      <c r="F187" s="171">
        <f t="shared" si="17"/>
        <v>10529.9</v>
      </c>
      <c r="G187" s="171">
        <f t="shared" si="17"/>
        <v>0</v>
      </c>
      <c r="H187" s="171">
        <f>H188</f>
        <v>16771.900000000001</v>
      </c>
      <c r="I187" s="171">
        <f t="shared" si="17"/>
        <v>16771.900000000001</v>
      </c>
      <c r="J187" s="171">
        <f t="shared" si="17"/>
        <v>0</v>
      </c>
      <c r="K187" s="171">
        <f>K188</f>
        <v>16848.400000000001</v>
      </c>
      <c r="L187" s="171">
        <f t="shared" si="17"/>
        <v>16848.400000000001</v>
      </c>
    </row>
    <row r="188" spans="1:12" ht="64.5" x14ac:dyDescent="0.25">
      <c r="A188" s="192" t="s">
        <v>171</v>
      </c>
      <c r="B188" s="168"/>
      <c r="C188" s="170" t="s">
        <v>835</v>
      </c>
      <c r="D188" s="171">
        <f t="shared" si="17"/>
        <v>0</v>
      </c>
      <c r="E188" s="171">
        <f>E189</f>
        <v>10529.9</v>
      </c>
      <c r="F188" s="171">
        <f>E188</f>
        <v>10529.9</v>
      </c>
      <c r="G188" s="171">
        <f t="shared" si="17"/>
        <v>0</v>
      </c>
      <c r="H188" s="171">
        <f>H189</f>
        <v>16771.900000000001</v>
      </c>
      <c r="I188" s="171">
        <f>I189</f>
        <v>16771.900000000001</v>
      </c>
      <c r="J188" s="171">
        <f t="shared" si="17"/>
        <v>0</v>
      </c>
      <c r="K188" s="171">
        <f>K189</f>
        <v>16848.400000000001</v>
      </c>
      <c r="L188" s="171">
        <f>L189</f>
        <v>16848.400000000001</v>
      </c>
    </row>
    <row r="189" spans="1:12" x14ac:dyDescent="0.25">
      <c r="A189" s="168"/>
      <c r="B189" s="168" t="s">
        <v>37</v>
      </c>
      <c r="C189" s="170" t="s">
        <v>38</v>
      </c>
      <c r="D189" s="193">
        <v>0</v>
      </c>
      <c r="E189" s="193">
        <v>10529.9</v>
      </c>
      <c r="F189" s="193">
        <v>0</v>
      </c>
      <c r="G189" s="193">
        <v>0</v>
      </c>
      <c r="H189" s="193">
        <v>16771.900000000001</v>
      </c>
      <c r="I189" s="193">
        <f>H189</f>
        <v>16771.900000000001</v>
      </c>
      <c r="J189" s="193">
        <v>0</v>
      </c>
      <c r="K189" s="193">
        <v>16848.400000000001</v>
      </c>
      <c r="L189" s="193">
        <f>K189</f>
        <v>16848.400000000001</v>
      </c>
    </row>
    <row r="190" spans="1:12" ht="51.75" x14ac:dyDescent="0.25">
      <c r="A190" s="168" t="s">
        <v>172</v>
      </c>
      <c r="B190" s="168"/>
      <c r="C190" s="170" t="s">
        <v>173</v>
      </c>
      <c r="D190" s="171">
        <f>D191</f>
        <v>1500</v>
      </c>
      <c r="E190" s="171">
        <f>E191</f>
        <v>3437.1000000000004</v>
      </c>
      <c r="F190" s="171">
        <f>F191</f>
        <v>4937.1000000000004</v>
      </c>
      <c r="G190" s="171">
        <f>G191</f>
        <v>0</v>
      </c>
      <c r="H190" s="171"/>
      <c r="I190" s="171">
        <f>I191</f>
        <v>0</v>
      </c>
      <c r="J190" s="171">
        <v>0</v>
      </c>
      <c r="K190" s="171"/>
      <c r="L190" s="171">
        <v>0</v>
      </c>
    </row>
    <row r="191" spans="1:12" x14ac:dyDescent="0.25">
      <c r="A191" s="168"/>
      <c r="B191" s="168" t="s">
        <v>37</v>
      </c>
      <c r="C191" s="170" t="s">
        <v>38</v>
      </c>
      <c r="D191" s="171">
        <f>D194</f>
        <v>1500</v>
      </c>
      <c r="E191" s="171">
        <f>E192+E193</f>
        <v>3437.1000000000004</v>
      </c>
      <c r="F191" s="171">
        <f>F194+F193+F192</f>
        <v>4937.1000000000004</v>
      </c>
      <c r="G191" s="171">
        <f t="shared" ref="G191:L191" si="18">G194</f>
        <v>0</v>
      </c>
      <c r="H191" s="171"/>
      <c r="I191" s="171">
        <f t="shared" si="18"/>
        <v>0</v>
      </c>
      <c r="J191" s="171">
        <f t="shared" si="18"/>
        <v>0</v>
      </c>
      <c r="K191" s="171"/>
      <c r="L191" s="171">
        <f t="shared" si="18"/>
        <v>0</v>
      </c>
    </row>
    <row r="192" spans="1:12" x14ac:dyDescent="0.25">
      <c r="A192" s="168"/>
      <c r="B192" s="168"/>
      <c r="C192" s="170" t="s">
        <v>174</v>
      </c>
      <c r="D192" s="171"/>
      <c r="E192" s="171">
        <v>2577.8000000000002</v>
      </c>
      <c r="F192" s="171">
        <v>2577.8000000000002</v>
      </c>
      <c r="G192" s="171"/>
      <c r="H192" s="171"/>
      <c r="I192" s="171">
        <v>0</v>
      </c>
      <c r="J192" s="171"/>
      <c r="K192" s="171"/>
      <c r="L192" s="171">
        <v>0</v>
      </c>
    </row>
    <row r="193" spans="1:12" x14ac:dyDescent="0.25">
      <c r="A193" s="168"/>
      <c r="B193" s="168"/>
      <c r="C193" s="170" t="s">
        <v>102</v>
      </c>
      <c r="D193" s="171"/>
      <c r="E193" s="171">
        <v>859.3</v>
      </c>
      <c r="F193" s="171">
        <v>859.3</v>
      </c>
      <c r="G193" s="171"/>
      <c r="H193" s="171"/>
      <c r="I193" s="171">
        <v>0</v>
      </c>
      <c r="J193" s="171"/>
      <c r="K193" s="171"/>
      <c r="L193" s="171">
        <v>0</v>
      </c>
    </row>
    <row r="194" spans="1:12" ht="14.25" customHeight="1" x14ac:dyDescent="0.25">
      <c r="A194" s="168"/>
      <c r="B194" s="168"/>
      <c r="C194" s="170" t="s">
        <v>147</v>
      </c>
      <c r="D194" s="171">
        <v>1500</v>
      </c>
      <c r="E194" s="171"/>
      <c r="F194" s="171">
        <v>1500</v>
      </c>
      <c r="G194" s="171">
        <v>0</v>
      </c>
      <c r="H194" s="171"/>
      <c r="I194" s="171">
        <v>0</v>
      </c>
      <c r="J194" s="171">
        <v>0</v>
      </c>
      <c r="K194" s="171"/>
      <c r="L194" s="171">
        <v>0</v>
      </c>
    </row>
    <row r="195" spans="1:12" ht="30.75" customHeight="1" x14ac:dyDescent="0.25">
      <c r="A195" s="165" t="s">
        <v>175</v>
      </c>
      <c r="B195" s="165"/>
      <c r="C195" s="166" t="s">
        <v>176</v>
      </c>
      <c r="D195" s="167">
        <f>D196+D199</f>
        <v>0</v>
      </c>
      <c r="E195" s="167"/>
      <c r="F195" s="167">
        <f>F196+F199</f>
        <v>0</v>
      </c>
      <c r="G195" s="167">
        <f>G196+G199</f>
        <v>0</v>
      </c>
      <c r="H195" s="167"/>
      <c r="I195" s="167">
        <f>I196+I199</f>
        <v>0</v>
      </c>
      <c r="J195" s="167">
        <f>J196+J199</f>
        <v>0</v>
      </c>
      <c r="K195" s="167"/>
      <c r="L195" s="167">
        <f>L196+L199</f>
        <v>0</v>
      </c>
    </row>
    <row r="196" spans="1:12" ht="31.5" customHeight="1" x14ac:dyDescent="0.25">
      <c r="A196" s="168" t="s">
        <v>177</v>
      </c>
      <c r="B196" s="168"/>
      <c r="C196" s="170" t="s">
        <v>178</v>
      </c>
      <c r="D196" s="171">
        <f>D197+D198</f>
        <v>0</v>
      </c>
      <c r="E196" s="171"/>
      <c r="F196" s="171">
        <f>F197+F198</f>
        <v>0</v>
      </c>
      <c r="G196" s="171">
        <f>G197+G198</f>
        <v>0</v>
      </c>
      <c r="H196" s="171"/>
      <c r="I196" s="171">
        <f>I197+I198</f>
        <v>0</v>
      </c>
      <c r="J196" s="171">
        <f>J197+J198</f>
        <v>0</v>
      </c>
      <c r="K196" s="171"/>
      <c r="L196" s="171">
        <f>L197+L198</f>
        <v>0</v>
      </c>
    </row>
    <row r="197" spans="1:12" ht="28.5" customHeight="1" x14ac:dyDescent="0.25">
      <c r="A197" s="168"/>
      <c r="B197" s="168" t="s">
        <v>17</v>
      </c>
      <c r="C197" s="170" t="s">
        <v>18</v>
      </c>
      <c r="D197" s="171">
        <v>0</v>
      </c>
      <c r="E197" s="171"/>
      <c r="F197" s="171">
        <v>0</v>
      </c>
      <c r="G197" s="171">
        <v>0</v>
      </c>
      <c r="H197" s="171"/>
      <c r="I197" s="171">
        <v>0</v>
      </c>
      <c r="J197" s="171">
        <v>0</v>
      </c>
      <c r="K197" s="171"/>
      <c r="L197" s="171">
        <v>0</v>
      </c>
    </row>
    <row r="198" spans="1:12" ht="30" customHeight="1" x14ac:dyDescent="0.25">
      <c r="A198" s="169"/>
      <c r="B198" s="168" t="s">
        <v>37</v>
      </c>
      <c r="C198" s="170" t="s">
        <v>38</v>
      </c>
      <c r="D198" s="171">
        <v>0</v>
      </c>
      <c r="E198" s="171"/>
      <c r="F198" s="171">
        <v>0</v>
      </c>
      <c r="G198" s="171">
        <v>0</v>
      </c>
      <c r="H198" s="171"/>
      <c r="I198" s="171">
        <v>0</v>
      </c>
      <c r="J198" s="171">
        <v>0</v>
      </c>
      <c r="K198" s="171"/>
      <c r="L198" s="171">
        <v>0</v>
      </c>
    </row>
    <row r="199" spans="1:12" ht="30.75" customHeight="1" x14ac:dyDescent="0.25">
      <c r="A199" s="168" t="s">
        <v>179</v>
      </c>
      <c r="B199" s="168"/>
      <c r="C199" s="170" t="s">
        <v>180</v>
      </c>
      <c r="D199" s="171">
        <f>D200</f>
        <v>0</v>
      </c>
      <c r="E199" s="171"/>
      <c r="F199" s="171">
        <f>F200</f>
        <v>0</v>
      </c>
      <c r="G199" s="171">
        <f>G200</f>
        <v>0</v>
      </c>
      <c r="H199" s="171"/>
      <c r="I199" s="171">
        <f>I200</f>
        <v>0</v>
      </c>
      <c r="J199" s="171">
        <f>J200</f>
        <v>0</v>
      </c>
      <c r="K199" s="171"/>
      <c r="L199" s="171">
        <f>L200</f>
        <v>0</v>
      </c>
    </row>
    <row r="200" spans="1:12" ht="27.75" customHeight="1" x14ac:dyDescent="0.25">
      <c r="A200" s="169"/>
      <c r="B200" s="168" t="s">
        <v>17</v>
      </c>
      <c r="C200" s="170" t="s">
        <v>18</v>
      </c>
      <c r="D200" s="171">
        <v>0</v>
      </c>
      <c r="E200" s="171"/>
      <c r="F200" s="171">
        <v>0</v>
      </c>
      <c r="G200" s="171">
        <v>0</v>
      </c>
      <c r="H200" s="171"/>
      <c r="I200" s="171">
        <v>0</v>
      </c>
      <c r="J200" s="171">
        <v>0</v>
      </c>
      <c r="K200" s="171"/>
      <c r="L200" s="171">
        <v>0</v>
      </c>
    </row>
    <row r="201" spans="1:12" ht="39" x14ac:dyDescent="0.25">
      <c r="A201" s="165" t="s">
        <v>181</v>
      </c>
      <c r="B201" s="165"/>
      <c r="C201" s="166" t="s">
        <v>182</v>
      </c>
      <c r="D201" s="167">
        <f>D202+D204+D206</f>
        <v>4749.0999999999995</v>
      </c>
      <c r="E201" s="167"/>
      <c r="F201" s="167">
        <f>F202+F204+F206</f>
        <v>4749.0999999999995</v>
      </c>
      <c r="G201" s="167">
        <f>G202+G204+G206</f>
        <v>4762.7</v>
      </c>
      <c r="H201" s="167"/>
      <c r="I201" s="167">
        <f>I202+I204+I206</f>
        <v>4762.7</v>
      </c>
      <c r="J201" s="167">
        <f>J202+J204+J206</f>
        <v>4774.7</v>
      </c>
      <c r="K201" s="167"/>
      <c r="L201" s="167">
        <f>L202+L204+L206</f>
        <v>4774.7</v>
      </c>
    </row>
    <row r="202" spans="1:12" ht="39" x14ac:dyDescent="0.25">
      <c r="A202" s="168" t="s">
        <v>183</v>
      </c>
      <c r="B202" s="168"/>
      <c r="C202" s="170" t="s">
        <v>184</v>
      </c>
      <c r="D202" s="171">
        <f>D203</f>
        <v>95.9</v>
      </c>
      <c r="E202" s="171"/>
      <c r="F202" s="171">
        <f>F203</f>
        <v>95.9</v>
      </c>
      <c r="G202" s="171">
        <f>G203</f>
        <v>107.9</v>
      </c>
      <c r="H202" s="171"/>
      <c r="I202" s="171">
        <f>I203</f>
        <v>107.9</v>
      </c>
      <c r="J202" s="171">
        <f>J203</f>
        <v>119.9</v>
      </c>
      <c r="K202" s="171"/>
      <c r="L202" s="171">
        <f>L203</f>
        <v>119.9</v>
      </c>
    </row>
    <row r="203" spans="1:12" ht="26.25" x14ac:dyDescent="0.25">
      <c r="A203" s="169"/>
      <c r="B203" s="168" t="s">
        <v>17</v>
      </c>
      <c r="C203" s="170" t="s">
        <v>18</v>
      </c>
      <c r="D203" s="171">
        <v>95.9</v>
      </c>
      <c r="E203" s="171"/>
      <c r="F203" s="171">
        <v>95.9</v>
      </c>
      <c r="G203" s="171">
        <v>107.9</v>
      </c>
      <c r="H203" s="171"/>
      <c r="I203" s="171">
        <v>107.9</v>
      </c>
      <c r="J203" s="171">
        <v>119.9</v>
      </c>
      <c r="K203" s="171"/>
      <c r="L203" s="171">
        <v>119.9</v>
      </c>
    </row>
    <row r="204" spans="1:12" ht="64.5" x14ac:dyDescent="0.25">
      <c r="A204" s="168" t="s">
        <v>185</v>
      </c>
      <c r="B204" s="168"/>
      <c r="C204" s="194" t="s">
        <v>186</v>
      </c>
      <c r="D204" s="171">
        <f>D205</f>
        <v>4593.2</v>
      </c>
      <c r="E204" s="171"/>
      <c r="F204" s="171">
        <f>F205</f>
        <v>4593.2</v>
      </c>
      <c r="G204" s="171">
        <f>G205</f>
        <v>4593.2</v>
      </c>
      <c r="H204" s="171"/>
      <c r="I204" s="171">
        <f>I205</f>
        <v>4593.2</v>
      </c>
      <c r="J204" s="171">
        <f>J205</f>
        <v>4593.2</v>
      </c>
      <c r="K204" s="171"/>
      <c r="L204" s="171">
        <f>L205</f>
        <v>4593.2</v>
      </c>
    </row>
    <row r="205" spans="1:12" ht="26.25" x14ac:dyDescent="0.25">
      <c r="A205" s="169"/>
      <c r="B205" s="168" t="s">
        <v>187</v>
      </c>
      <c r="C205" s="170" t="s">
        <v>188</v>
      </c>
      <c r="D205" s="171">
        <v>4593.2</v>
      </c>
      <c r="E205" s="171"/>
      <c r="F205" s="171">
        <v>4593.2</v>
      </c>
      <c r="G205" s="171">
        <v>4593.2</v>
      </c>
      <c r="H205" s="171"/>
      <c r="I205" s="171">
        <v>4593.2</v>
      </c>
      <c r="J205" s="171">
        <v>4593.2</v>
      </c>
      <c r="K205" s="171"/>
      <c r="L205" s="171">
        <v>4593.2</v>
      </c>
    </row>
    <row r="206" spans="1:12" ht="51" x14ac:dyDescent="0.25">
      <c r="A206" s="168" t="s">
        <v>189</v>
      </c>
      <c r="B206" s="168"/>
      <c r="C206" s="28" t="s">
        <v>465</v>
      </c>
      <c r="D206" s="171">
        <f>D207+D208</f>
        <v>60</v>
      </c>
      <c r="E206" s="171"/>
      <c r="F206" s="171">
        <f>F207+F208</f>
        <v>60</v>
      </c>
      <c r="G206" s="171">
        <f>G207+G208</f>
        <v>61.599999999999994</v>
      </c>
      <c r="H206" s="171"/>
      <c r="I206" s="171">
        <f>I207+I208</f>
        <v>61.599999999999994</v>
      </c>
      <c r="J206" s="171">
        <f>J207+J208</f>
        <v>61.599999999999994</v>
      </c>
      <c r="K206" s="171"/>
      <c r="L206" s="171">
        <f>L207+L208</f>
        <v>61.599999999999994</v>
      </c>
    </row>
    <row r="207" spans="1:12" ht="51.75" x14ac:dyDescent="0.25">
      <c r="A207" s="168"/>
      <c r="B207" s="168" t="s">
        <v>30</v>
      </c>
      <c r="C207" s="26" t="s">
        <v>460</v>
      </c>
      <c r="D207" s="29">
        <v>43.1</v>
      </c>
      <c r="E207" s="29"/>
      <c r="F207" s="29">
        <v>43.1</v>
      </c>
      <c r="G207" s="29">
        <v>44.4</v>
      </c>
      <c r="H207" s="29"/>
      <c r="I207" s="29">
        <v>44.4</v>
      </c>
      <c r="J207" s="29">
        <v>44.4</v>
      </c>
      <c r="K207" s="29"/>
      <c r="L207" s="29">
        <v>44.4</v>
      </c>
    </row>
    <row r="208" spans="1:12" ht="26.25" x14ac:dyDescent="0.25">
      <c r="A208" s="168"/>
      <c r="B208" s="168" t="s">
        <v>17</v>
      </c>
      <c r="C208" s="170" t="s">
        <v>18</v>
      </c>
      <c r="D208" s="29">
        <v>16.899999999999999</v>
      </c>
      <c r="E208" s="29"/>
      <c r="F208" s="29">
        <v>16.899999999999999</v>
      </c>
      <c r="G208" s="29">
        <v>17.2</v>
      </c>
      <c r="H208" s="29"/>
      <c r="I208" s="29">
        <v>17.2</v>
      </c>
      <c r="J208" s="29">
        <v>17.2</v>
      </c>
      <c r="K208" s="29"/>
      <c r="L208" s="29">
        <v>17.2</v>
      </c>
    </row>
    <row r="209" spans="1:12" ht="39" customHeight="1" x14ac:dyDescent="0.25">
      <c r="A209" s="165" t="s">
        <v>746</v>
      </c>
      <c r="B209" s="165"/>
      <c r="C209" s="166" t="s">
        <v>747</v>
      </c>
      <c r="D209" s="167">
        <f>D210</f>
        <v>0</v>
      </c>
      <c r="E209" s="167"/>
      <c r="F209" s="167">
        <f>F210</f>
        <v>0</v>
      </c>
      <c r="G209" s="167">
        <f>G210</f>
        <v>825.9</v>
      </c>
      <c r="H209" s="167"/>
      <c r="I209" s="167">
        <f>I210</f>
        <v>825.9</v>
      </c>
      <c r="J209" s="167">
        <f>J210</f>
        <v>0</v>
      </c>
      <c r="K209" s="167"/>
      <c r="L209" s="167">
        <f>L210</f>
        <v>0</v>
      </c>
    </row>
    <row r="210" spans="1:12" ht="39" x14ac:dyDescent="0.25">
      <c r="A210" s="168" t="s">
        <v>1045</v>
      </c>
      <c r="B210" s="168"/>
      <c r="C210" s="170" t="s">
        <v>1046</v>
      </c>
      <c r="D210" s="171">
        <f>D211</f>
        <v>0</v>
      </c>
      <c r="E210" s="171"/>
      <c r="F210" s="171">
        <f>F211</f>
        <v>0</v>
      </c>
      <c r="G210" s="171">
        <f>G211</f>
        <v>825.9</v>
      </c>
      <c r="H210" s="171"/>
      <c r="I210" s="171">
        <f>I211</f>
        <v>825.9</v>
      </c>
      <c r="J210" s="171">
        <v>0</v>
      </c>
      <c r="K210" s="171"/>
      <c r="L210" s="171">
        <v>0</v>
      </c>
    </row>
    <row r="211" spans="1:12" x14ac:dyDescent="0.25">
      <c r="A211" s="168"/>
      <c r="B211" s="168" t="s">
        <v>37</v>
      </c>
      <c r="C211" s="170" t="s">
        <v>38</v>
      </c>
      <c r="D211" s="171">
        <f>SUM(D212:D213)</f>
        <v>0</v>
      </c>
      <c r="E211" s="171"/>
      <c r="F211" s="171">
        <f>SUM(F212:F213)</f>
        <v>0</v>
      </c>
      <c r="G211" s="171">
        <f>SUM(G212:G213)</f>
        <v>825.9</v>
      </c>
      <c r="H211" s="171"/>
      <c r="I211" s="171">
        <f>SUM(I212:I213)</f>
        <v>825.9</v>
      </c>
      <c r="J211" s="171">
        <v>0</v>
      </c>
      <c r="K211" s="171"/>
      <c r="L211" s="171">
        <v>0</v>
      </c>
    </row>
    <row r="212" spans="1:12" x14ac:dyDescent="0.25">
      <c r="A212" s="168"/>
      <c r="B212" s="168"/>
      <c r="C212" s="170" t="s">
        <v>102</v>
      </c>
      <c r="D212" s="171">
        <v>0</v>
      </c>
      <c r="E212" s="171"/>
      <c r="F212" s="171">
        <v>0</v>
      </c>
      <c r="G212" s="171">
        <v>784.6</v>
      </c>
      <c r="H212" s="171"/>
      <c r="I212" s="171">
        <v>784.6</v>
      </c>
      <c r="J212" s="171">
        <v>0</v>
      </c>
      <c r="K212" s="171"/>
      <c r="L212" s="171">
        <v>0</v>
      </c>
    </row>
    <row r="213" spans="1:12" x14ac:dyDescent="0.25">
      <c r="A213" s="168"/>
      <c r="B213" s="168"/>
      <c r="C213" s="170" t="s">
        <v>147</v>
      </c>
      <c r="D213" s="171">
        <v>0</v>
      </c>
      <c r="E213" s="171"/>
      <c r="F213" s="171">
        <v>0</v>
      </c>
      <c r="G213" s="171">
        <v>41.3</v>
      </c>
      <c r="H213" s="171"/>
      <c r="I213" s="171">
        <v>41.3</v>
      </c>
      <c r="J213" s="171">
        <v>0</v>
      </c>
      <c r="K213" s="171"/>
      <c r="L213" s="171">
        <v>0</v>
      </c>
    </row>
    <row r="214" spans="1:12" x14ac:dyDescent="0.25">
      <c r="A214" s="165" t="s">
        <v>748</v>
      </c>
      <c r="B214" s="165"/>
      <c r="C214" s="166" t="s">
        <v>749</v>
      </c>
      <c r="D214" s="167">
        <f>D216</f>
        <v>0</v>
      </c>
      <c r="E214" s="167"/>
      <c r="F214" s="167">
        <f>F216</f>
        <v>0</v>
      </c>
      <c r="G214" s="167">
        <f>G216</f>
        <v>50</v>
      </c>
      <c r="H214" s="167"/>
      <c r="I214" s="167">
        <f>I216</f>
        <v>50</v>
      </c>
      <c r="J214" s="167">
        <f>J216</f>
        <v>0</v>
      </c>
      <c r="K214" s="167"/>
      <c r="L214" s="167">
        <f>L216</f>
        <v>0</v>
      </c>
    </row>
    <row r="215" spans="1:12" s="195" customFormat="1" ht="39" x14ac:dyDescent="0.25">
      <c r="A215" s="168" t="s">
        <v>751</v>
      </c>
      <c r="B215" s="169"/>
      <c r="C215" s="170" t="s">
        <v>750</v>
      </c>
      <c r="D215" s="158">
        <v>0</v>
      </c>
      <c r="E215" s="158"/>
      <c r="F215" s="158">
        <v>0</v>
      </c>
      <c r="G215" s="158">
        <v>50</v>
      </c>
      <c r="H215" s="158"/>
      <c r="I215" s="158">
        <v>50</v>
      </c>
      <c r="J215" s="158">
        <v>0</v>
      </c>
      <c r="K215" s="158"/>
      <c r="L215" s="158">
        <v>0</v>
      </c>
    </row>
    <row r="216" spans="1:12" ht="26.25" x14ac:dyDescent="0.25">
      <c r="A216" s="168"/>
      <c r="B216" s="168" t="s">
        <v>17</v>
      </c>
      <c r="C216" s="170" t="s">
        <v>18</v>
      </c>
      <c r="D216" s="171">
        <v>0</v>
      </c>
      <c r="E216" s="171"/>
      <c r="F216" s="171">
        <v>0</v>
      </c>
      <c r="G216" s="171">
        <v>50</v>
      </c>
      <c r="H216" s="171"/>
      <c r="I216" s="171">
        <v>50</v>
      </c>
      <c r="J216" s="171">
        <v>0</v>
      </c>
      <c r="K216" s="171"/>
      <c r="L216" s="171">
        <v>0</v>
      </c>
    </row>
    <row r="217" spans="1:12" s="196" customFormat="1" ht="26.25" x14ac:dyDescent="0.25">
      <c r="A217" s="159" t="s">
        <v>190</v>
      </c>
      <c r="B217" s="159"/>
      <c r="C217" s="177" t="s">
        <v>191</v>
      </c>
      <c r="D217" s="161">
        <f t="shared" ref="D217:J217" si="19">D218</f>
        <v>4787.3999999999996</v>
      </c>
      <c r="E217" s="161">
        <f t="shared" si="19"/>
        <v>2469.5</v>
      </c>
      <c r="F217" s="161">
        <f t="shared" si="19"/>
        <v>7256.9</v>
      </c>
      <c r="G217" s="161">
        <f t="shared" si="19"/>
        <v>120</v>
      </c>
      <c r="H217" s="161">
        <f t="shared" si="19"/>
        <v>12.2</v>
      </c>
      <c r="I217" s="161">
        <f t="shared" si="19"/>
        <v>132.19999999999999</v>
      </c>
      <c r="J217" s="161">
        <f t="shared" si="19"/>
        <v>5166</v>
      </c>
      <c r="K217" s="161"/>
      <c r="L217" s="161">
        <f>L218</f>
        <v>5166</v>
      </c>
    </row>
    <row r="218" spans="1:12" ht="26.25" x14ac:dyDescent="0.25">
      <c r="A218" s="165" t="s">
        <v>752</v>
      </c>
      <c r="B218" s="165"/>
      <c r="C218" s="166" t="s">
        <v>192</v>
      </c>
      <c r="D218" s="167">
        <f>D219+D221+D223+D230+D228</f>
        <v>4787.3999999999996</v>
      </c>
      <c r="E218" s="167">
        <f>E219+E221+E223+E230+E228+E232+E226</f>
        <v>2469.5</v>
      </c>
      <c r="F218" s="167">
        <f>F219+F221+F223+F230+F228+F232+F226</f>
        <v>7256.9</v>
      </c>
      <c r="G218" s="167">
        <f>G219+G221+G223+G230+G228</f>
        <v>120</v>
      </c>
      <c r="H218" s="167">
        <f>H219+H221+H223+H230+H228+H232</f>
        <v>12.2</v>
      </c>
      <c r="I218" s="167">
        <f>I219+I221+I223+I230+I228+I232</f>
        <v>132.19999999999999</v>
      </c>
      <c r="J218" s="167">
        <f>J219+J221+J223+J230+J228</f>
        <v>5166</v>
      </c>
      <c r="K218" s="167"/>
      <c r="L218" s="167">
        <f>L219+L221+L223+L230+L228</f>
        <v>5166</v>
      </c>
    </row>
    <row r="219" spans="1:12" ht="39" x14ac:dyDescent="0.25">
      <c r="A219" s="168" t="s">
        <v>753</v>
      </c>
      <c r="B219" s="168"/>
      <c r="C219" s="170" t="s">
        <v>451</v>
      </c>
      <c r="D219" s="171">
        <f>D220</f>
        <v>1260.5</v>
      </c>
      <c r="E219" s="171"/>
      <c r="F219" s="171">
        <f>F220</f>
        <v>1260.5</v>
      </c>
      <c r="G219" s="171">
        <f>G220</f>
        <v>0</v>
      </c>
      <c r="H219" s="171"/>
      <c r="I219" s="171">
        <f>I220</f>
        <v>0</v>
      </c>
      <c r="J219" s="171">
        <f>J220</f>
        <v>900</v>
      </c>
      <c r="K219" s="171"/>
      <c r="L219" s="171">
        <f>L220</f>
        <v>900</v>
      </c>
    </row>
    <row r="220" spans="1:12" ht="26.25" x14ac:dyDescent="0.25">
      <c r="A220" s="168"/>
      <c r="B220" s="168" t="s">
        <v>17</v>
      </c>
      <c r="C220" s="170" t="s">
        <v>18</v>
      </c>
      <c r="D220" s="171">
        <v>1260.5</v>
      </c>
      <c r="E220" s="171"/>
      <c r="F220" s="171">
        <v>1260.5</v>
      </c>
      <c r="G220" s="171">
        <v>0</v>
      </c>
      <c r="H220" s="171"/>
      <c r="I220" s="171">
        <v>0</v>
      </c>
      <c r="J220" s="171">
        <v>900</v>
      </c>
      <c r="K220" s="171"/>
      <c r="L220" s="171">
        <v>900</v>
      </c>
    </row>
    <row r="221" spans="1:12" ht="39" x14ac:dyDescent="0.25">
      <c r="A221" s="168" t="s">
        <v>754</v>
      </c>
      <c r="B221" s="168"/>
      <c r="C221" s="197" t="s">
        <v>838</v>
      </c>
      <c r="D221" s="171">
        <f>D222</f>
        <v>106.6</v>
      </c>
      <c r="E221" s="171"/>
      <c r="F221" s="171">
        <f>F222</f>
        <v>106.6</v>
      </c>
      <c r="G221" s="171">
        <f>G222</f>
        <v>120</v>
      </c>
      <c r="H221" s="171"/>
      <c r="I221" s="171">
        <f>I222</f>
        <v>120</v>
      </c>
      <c r="J221" s="171">
        <f>J222</f>
        <v>150</v>
      </c>
      <c r="K221" s="171"/>
      <c r="L221" s="171">
        <f>L222</f>
        <v>150</v>
      </c>
    </row>
    <row r="222" spans="1:12" ht="26.25" x14ac:dyDescent="0.25">
      <c r="A222" s="168"/>
      <c r="B222" s="168" t="s">
        <v>17</v>
      </c>
      <c r="C222" s="170" t="s">
        <v>18</v>
      </c>
      <c r="D222" s="171">
        <v>106.6</v>
      </c>
      <c r="E222" s="171"/>
      <c r="F222" s="171">
        <v>106.6</v>
      </c>
      <c r="G222" s="171">
        <v>120</v>
      </c>
      <c r="H222" s="171"/>
      <c r="I222" s="171">
        <v>120</v>
      </c>
      <c r="J222" s="171">
        <v>150</v>
      </c>
      <c r="K222" s="171"/>
      <c r="L222" s="171">
        <v>150</v>
      </c>
    </row>
    <row r="223" spans="1:12" ht="26.25" x14ac:dyDescent="0.25">
      <c r="A223" s="168" t="s">
        <v>755</v>
      </c>
      <c r="B223" s="168"/>
      <c r="C223" s="197" t="s">
        <v>513</v>
      </c>
      <c r="D223" s="171">
        <v>2478.3000000000002</v>
      </c>
      <c r="E223" s="171"/>
      <c r="F223" s="171">
        <v>2478.3000000000002</v>
      </c>
      <c r="G223" s="171">
        <f>G224+G225</f>
        <v>0</v>
      </c>
      <c r="H223" s="171"/>
      <c r="I223" s="171">
        <f>I224+I225</f>
        <v>0</v>
      </c>
      <c r="J223" s="171">
        <f>J224+J225</f>
        <v>4116</v>
      </c>
      <c r="K223" s="171"/>
      <c r="L223" s="171">
        <f>L224+L225</f>
        <v>4116</v>
      </c>
    </row>
    <row r="224" spans="1:12" ht="26.25" x14ac:dyDescent="0.25">
      <c r="A224" s="168"/>
      <c r="B224" s="168" t="s">
        <v>17</v>
      </c>
      <c r="C224" s="170" t="s">
        <v>18</v>
      </c>
      <c r="D224" s="171">
        <v>1804.4</v>
      </c>
      <c r="E224" s="171"/>
      <c r="F224" s="171">
        <v>1804.4</v>
      </c>
      <c r="G224" s="171">
        <v>0</v>
      </c>
      <c r="H224" s="171"/>
      <c r="I224" s="171">
        <v>0</v>
      </c>
      <c r="J224" s="171">
        <v>4116</v>
      </c>
      <c r="K224" s="171"/>
      <c r="L224" s="171">
        <v>4116</v>
      </c>
    </row>
    <row r="225" spans="1:12" x14ac:dyDescent="0.25">
      <c r="A225" s="168"/>
      <c r="B225" s="168" t="s">
        <v>37</v>
      </c>
      <c r="C225" s="170" t="s">
        <v>38</v>
      </c>
      <c r="D225" s="171">
        <v>673.9</v>
      </c>
      <c r="E225" s="171"/>
      <c r="F225" s="171">
        <v>673.9</v>
      </c>
      <c r="G225" s="171">
        <v>0</v>
      </c>
      <c r="H225" s="171"/>
      <c r="I225" s="171">
        <v>0</v>
      </c>
      <c r="J225" s="171">
        <v>0</v>
      </c>
      <c r="K225" s="171"/>
      <c r="L225" s="171">
        <v>0</v>
      </c>
    </row>
    <row r="226" spans="1:12" ht="33" customHeight="1" x14ac:dyDescent="0.25">
      <c r="A226" s="32" t="s">
        <v>1119</v>
      </c>
      <c r="B226" s="32"/>
      <c r="C226" s="2" t="s">
        <v>1161</v>
      </c>
      <c r="D226" s="171"/>
      <c r="E226" s="171">
        <v>2467.3000000000002</v>
      </c>
      <c r="F226" s="171">
        <v>2467.3000000000002</v>
      </c>
      <c r="G226" s="171"/>
      <c r="H226" s="171"/>
      <c r="I226" s="171">
        <v>0</v>
      </c>
      <c r="J226" s="171"/>
      <c r="K226" s="171"/>
      <c r="L226" s="171">
        <v>0</v>
      </c>
    </row>
    <row r="227" spans="1:12" ht="26.25" x14ac:dyDescent="0.25">
      <c r="A227" s="32"/>
      <c r="B227" s="32" t="s">
        <v>187</v>
      </c>
      <c r="C227" s="26" t="s">
        <v>188</v>
      </c>
      <c r="D227" s="171"/>
      <c r="E227" s="171">
        <v>2467.3000000000002</v>
      </c>
      <c r="F227" s="171">
        <v>2467.3000000000002</v>
      </c>
      <c r="G227" s="171"/>
      <c r="H227" s="171"/>
      <c r="I227" s="171">
        <v>0</v>
      </c>
      <c r="J227" s="171"/>
      <c r="K227" s="171"/>
      <c r="L227" s="171">
        <v>0</v>
      </c>
    </row>
    <row r="228" spans="1:12" ht="26.25" x14ac:dyDescent="0.25">
      <c r="A228" s="168" t="s">
        <v>756</v>
      </c>
      <c r="B228" s="168"/>
      <c r="C228" s="170" t="s">
        <v>1162</v>
      </c>
      <c r="D228" s="171">
        <f>D229</f>
        <v>226.5</v>
      </c>
      <c r="E228" s="171"/>
      <c r="F228" s="171">
        <f>F229</f>
        <v>226.5</v>
      </c>
      <c r="G228" s="171">
        <f>G229</f>
        <v>0</v>
      </c>
      <c r="H228" s="171"/>
      <c r="I228" s="171">
        <f>I229</f>
        <v>0</v>
      </c>
      <c r="J228" s="171">
        <f>J229</f>
        <v>0</v>
      </c>
      <c r="K228" s="171"/>
      <c r="L228" s="171">
        <f>L229</f>
        <v>0</v>
      </c>
    </row>
    <row r="229" spans="1:12" ht="26.25" x14ac:dyDescent="0.25">
      <c r="A229" s="168"/>
      <c r="B229" s="168" t="s">
        <v>17</v>
      </c>
      <c r="C229" s="170" t="s">
        <v>18</v>
      </c>
      <c r="D229" s="171">
        <v>226.5</v>
      </c>
      <c r="E229" s="171"/>
      <c r="F229" s="171">
        <v>226.5</v>
      </c>
      <c r="G229" s="171">
        <v>0</v>
      </c>
      <c r="H229" s="171"/>
      <c r="I229" s="171">
        <v>0</v>
      </c>
      <c r="J229" s="171">
        <v>0</v>
      </c>
      <c r="K229" s="171"/>
      <c r="L229" s="171">
        <v>0</v>
      </c>
    </row>
    <row r="230" spans="1:12" ht="39" x14ac:dyDescent="0.25">
      <c r="A230" s="168" t="s">
        <v>833</v>
      </c>
      <c r="B230" s="168"/>
      <c r="C230" s="170" t="s">
        <v>193</v>
      </c>
      <c r="D230" s="171">
        <f>D231</f>
        <v>715.5</v>
      </c>
      <c r="E230" s="171"/>
      <c r="F230" s="171">
        <f>F231</f>
        <v>715.5</v>
      </c>
      <c r="G230" s="171">
        <f>G231</f>
        <v>0</v>
      </c>
      <c r="H230" s="171"/>
      <c r="I230" s="171">
        <f>I231</f>
        <v>0</v>
      </c>
      <c r="J230" s="171">
        <f>J231</f>
        <v>0</v>
      </c>
      <c r="K230" s="171"/>
      <c r="L230" s="171">
        <f>L231</f>
        <v>0</v>
      </c>
    </row>
    <row r="231" spans="1:12" ht="26.25" x14ac:dyDescent="0.25">
      <c r="A231" s="168"/>
      <c r="B231" s="168" t="s">
        <v>17</v>
      </c>
      <c r="C231" s="170" t="s">
        <v>18</v>
      </c>
      <c r="D231" s="171">
        <v>715.5</v>
      </c>
      <c r="E231" s="171"/>
      <c r="F231" s="171">
        <v>715.5</v>
      </c>
      <c r="G231" s="171">
        <v>0</v>
      </c>
      <c r="H231" s="171"/>
      <c r="I231" s="171">
        <v>0</v>
      </c>
      <c r="J231" s="171">
        <v>0</v>
      </c>
      <c r="K231" s="171"/>
      <c r="L231" s="171">
        <v>0</v>
      </c>
    </row>
    <row r="232" spans="1:12" ht="39" x14ac:dyDescent="0.25">
      <c r="A232" s="32" t="s">
        <v>1116</v>
      </c>
      <c r="B232" s="32"/>
      <c r="C232" s="26" t="s">
        <v>1117</v>
      </c>
      <c r="D232" s="171"/>
      <c r="E232" s="171">
        <f>E233</f>
        <v>2.2000000000000002</v>
      </c>
      <c r="F232" s="171">
        <f>F233</f>
        <v>2.2000000000000002</v>
      </c>
      <c r="G232" s="171"/>
      <c r="H232" s="171">
        <v>12.2</v>
      </c>
      <c r="I232" s="171">
        <v>12.2</v>
      </c>
      <c r="J232" s="171"/>
      <c r="K232" s="171"/>
      <c r="L232" s="171">
        <v>0</v>
      </c>
    </row>
    <row r="233" spans="1:12" ht="26.25" x14ac:dyDescent="0.25">
      <c r="A233" s="32"/>
      <c r="B233" s="32" t="s">
        <v>17</v>
      </c>
      <c r="C233" s="26" t="s">
        <v>18</v>
      </c>
      <c r="D233" s="171"/>
      <c r="E233" s="171">
        <f>E235</f>
        <v>2.2000000000000002</v>
      </c>
      <c r="F233" s="171">
        <f>F235</f>
        <v>2.2000000000000002</v>
      </c>
      <c r="G233" s="171"/>
      <c r="H233" s="171">
        <v>12.2</v>
      </c>
      <c r="I233" s="171">
        <v>12.2</v>
      </c>
      <c r="J233" s="171"/>
      <c r="K233" s="171"/>
      <c r="L233" s="171">
        <v>0</v>
      </c>
    </row>
    <row r="234" spans="1:12" x14ac:dyDescent="0.25">
      <c r="A234" s="32"/>
      <c r="B234" s="32"/>
      <c r="C234" s="13" t="s">
        <v>194</v>
      </c>
      <c r="D234" s="171"/>
      <c r="E234" s="171"/>
      <c r="F234" s="171">
        <v>0</v>
      </c>
      <c r="G234" s="171"/>
      <c r="H234" s="171"/>
      <c r="I234" s="171"/>
      <c r="J234" s="171"/>
      <c r="K234" s="171"/>
      <c r="L234" s="171">
        <v>0</v>
      </c>
    </row>
    <row r="235" spans="1:12" x14ac:dyDescent="0.25">
      <c r="A235" s="32"/>
      <c r="B235" s="32"/>
      <c r="C235" s="13" t="s">
        <v>195</v>
      </c>
      <c r="D235" s="171"/>
      <c r="E235" s="171">
        <v>2.2000000000000002</v>
      </c>
      <c r="F235" s="171">
        <v>2.2000000000000002</v>
      </c>
      <c r="G235" s="171"/>
      <c r="H235" s="171">
        <v>12.2</v>
      </c>
      <c r="I235" s="171">
        <v>12.2</v>
      </c>
      <c r="J235" s="171"/>
      <c r="K235" s="171"/>
      <c r="L235" s="171">
        <v>0</v>
      </c>
    </row>
    <row r="236" spans="1:12" ht="39" x14ac:dyDescent="0.25">
      <c r="A236" s="159" t="s">
        <v>197</v>
      </c>
      <c r="B236" s="159"/>
      <c r="C236" s="177" t="s">
        <v>198</v>
      </c>
      <c r="D236" s="161">
        <f>D237+D297+D301</f>
        <v>78407.600000000006</v>
      </c>
      <c r="E236" s="161">
        <f>E237+E297+E301</f>
        <v>6700.1</v>
      </c>
      <c r="F236" s="161">
        <f>F237+F297+F301</f>
        <v>85107.700000000012</v>
      </c>
      <c r="G236" s="161">
        <f>G237+G297+G301</f>
        <v>71785.8</v>
      </c>
      <c r="H236" s="161"/>
      <c r="I236" s="161">
        <f>I237+I297+I301</f>
        <v>71785.8</v>
      </c>
      <c r="J236" s="161">
        <f>J237+J297+J301</f>
        <v>72370.8</v>
      </c>
      <c r="K236" s="161"/>
      <c r="L236" s="161">
        <f>L237+L297+L301</f>
        <v>72370.8</v>
      </c>
    </row>
    <row r="237" spans="1:12" ht="26.25" x14ac:dyDescent="0.25">
      <c r="A237" s="162" t="s">
        <v>199</v>
      </c>
      <c r="B237" s="162"/>
      <c r="C237" s="163" t="s">
        <v>200</v>
      </c>
      <c r="D237" s="164">
        <f>D238+D241+D246+D249+D252+D257+D262</f>
        <v>77030.8</v>
      </c>
      <c r="E237" s="164">
        <f>E238+E241+E246+E249+E252+E257+E262+E293+E286</f>
        <v>6700.1</v>
      </c>
      <c r="F237" s="164">
        <f>F238+F241+F246+F249+F252+F257+F262+F293+F286</f>
        <v>83730.900000000009</v>
      </c>
      <c r="G237" s="164">
        <f>G238+G241+G246+G249+G252+G257+G262</f>
        <v>70424</v>
      </c>
      <c r="H237" s="164"/>
      <c r="I237" s="164">
        <f>I238+I241+I246+I249+I252+I257+I262</f>
        <v>70424</v>
      </c>
      <c r="J237" s="164">
        <f>J238+J241+J246+J249+J252+J257+J262</f>
        <v>71009</v>
      </c>
      <c r="K237" s="164"/>
      <c r="L237" s="164">
        <f>L238+L241+L246+L249+L252+L257+L262</f>
        <v>71009</v>
      </c>
    </row>
    <row r="238" spans="1:12" ht="39" x14ac:dyDescent="0.25">
      <c r="A238" s="165" t="s">
        <v>201</v>
      </c>
      <c r="B238" s="165"/>
      <c r="C238" s="166" t="s">
        <v>202</v>
      </c>
      <c r="D238" s="167">
        <f t="shared" ref="D238:L239" si="20">D239</f>
        <v>35911.699999999997</v>
      </c>
      <c r="E238" s="167"/>
      <c r="F238" s="167">
        <f t="shared" si="20"/>
        <v>35911.699999999997</v>
      </c>
      <c r="G238" s="167">
        <f t="shared" si="20"/>
        <v>35911.699999999997</v>
      </c>
      <c r="H238" s="167"/>
      <c r="I238" s="167">
        <f t="shared" si="20"/>
        <v>35911.699999999997</v>
      </c>
      <c r="J238" s="167">
        <f t="shared" si="20"/>
        <v>35911.699999999997</v>
      </c>
      <c r="K238" s="167"/>
      <c r="L238" s="167">
        <f t="shared" si="20"/>
        <v>35911.699999999997</v>
      </c>
    </row>
    <row r="239" spans="1:12" ht="26.25" x14ac:dyDescent="0.25">
      <c r="A239" s="168" t="s">
        <v>203</v>
      </c>
      <c r="B239" s="168"/>
      <c r="C239" s="173" t="s">
        <v>204</v>
      </c>
      <c r="D239" s="171">
        <f t="shared" si="20"/>
        <v>35911.699999999997</v>
      </c>
      <c r="E239" s="171"/>
      <c r="F239" s="171">
        <f t="shared" si="20"/>
        <v>35911.699999999997</v>
      </c>
      <c r="G239" s="171">
        <f t="shared" si="20"/>
        <v>35911.699999999997</v>
      </c>
      <c r="H239" s="171"/>
      <c r="I239" s="171">
        <f t="shared" si="20"/>
        <v>35911.699999999997</v>
      </c>
      <c r="J239" s="171">
        <f t="shared" si="20"/>
        <v>35911.699999999997</v>
      </c>
      <c r="K239" s="171"/>
      <c r="L239" s="171">
        <f t="shared" si="20"/>
        <v>35911.699999999997</v>
      </c>
    </row>
    <row r="240" spans="1:12" ht="26.25" x14ac:dyDescent="0.25">
      <c r="A240" s="168"/>
      <c r="B240" s="168" t="s">
        <v>64</v>
      </c>
      <c r="C240" s="170" t="s">
        <v>65</v>
      </c>
      <c r="D240" s="171">
        <v>35911.699999999997</v>
      </c>
      <c r="E240" s="171"/>
      <c r="F240" s="171">
        <v>35911.699999999997</v>
      </c>
      <c r="G240" s="171">
        <v>35911.699999999997</v>
      </c>
      <c r="H240" s="171"/>
      <c r="I240" s="171">
        <v>35911.699999999997</v>
      </c>
      <c r="J240" s="171">
        <v>35911.699999999997</v>
      </c>
      <c r="K240" s="171"/>
      <c r="L240" s="171">
        <v>35911.699999999997</v>
      </c>
    </row>
    <row r="241" spans="1:12" ht="30" customHeight="1" x14ac:dyDescent="0.25">
      <c r="A241" s="165" t="s">
        <v>205</v>
      </c>
      <c r="B241" s="165"/>
      <c r="C241" s="166" t="s">
        <v>419</v>
      </c>
      <c r="D241" s="167">
        <f>D242+D244</f>
        <v>16515.099999999999</v>
      </c>
      <c r="E241" s="167"/>
      <c r="F241" s="167">
        <f>F242+F244</f>
        <v>16515.099999999999</v>
      </c>
      <c r="G241" s="167">
        <f>G242+G244</f>
        <v>16015.1</v>
      </c>
      <c r="H241" s="167"/>
      <c r="I241" s="167">
        <f>I242+I244</f>
        <v>16015.1</v>
      </c>
      <c r="J241" s="167">
        <f>J242+J244</f>
        <v>16515.099999999999</v>
      </c>
      <c r="K241" s="167"/>
      <c r="L241" s="167">
        <f>L242+L244</f>
        <v>16515.099999999999</v>
      </c>
    </row>
    <row r="242" spans="1:12" ht="26.25" x14ac:dyDescent="0.25">
      <c r="A242" s="168" t="s">
        <v>206</v>
      </c>
      <c r="B242" s="168"/>
      <c r="C242" s="173" t="s">
        <v>204</v>
      </c>
      <c r="D242" s="171">
        <f>D243</f>
        <v>16015.1</v>
      </c>
      <c r="E242" s="171"/>
      <c r="F242" s="171">
        <f>F243</f>
        <v>16015.1</v>
      </c>
      <c r="G242" s="171">
        <f>G243</f>
        <v>16015.1</v>
      </c>
      <c r="H242" s="171"/>
      <c r="I242" s="171">
        <f>I243</f>
        <v>16015.1</v>
      </c>
      <c r="J242" s="171">
        <f>J243</f>
        <v>16015.1</v>
      </c>
      <c r="K242" s="171"/>
      <c r="L242" s="171">
        <f>L243</f>
        <v>16015.1</v>
      </c>
    </row>
    <row r="243" spans="1:12" ht="26.25" x14ac:dyDescent="0.25">
      <c r="A243" s="168"/>
      <c r="B243" s="168" t="s">
        <v>64</v>
      </c>
      <c r="C243" s="170" t="s">
        <v>65</v>
      </c>
      <c r="D243" s="171">
        <v>16015.1</v>
      </c>
      <c r="E243" s="171"/>
      <c r="F243" s="171">
        <v>16015.1</v>
      </c>
      <c r="G243" s="171">
        <v>16015.1</v>
      </c>
      <c r="H243" s="171"/>
      <c r="I243" s="171">
        <v>16015.1</v>
      </c>
      <c r="J243" s="171">
        <v>16015.1</v>
      </c>
      <c r="K243" s="171"/>
      <c r="L243" s="171">
        <v>16015.1</v>
      </c>
    </row>
    <row r="244" spans="1:12" ht="26.25" x14ac:dyDescent="0.25">
      <c r="A244" s="168" t="s">
        <v>207</v>
      </c>
      <c r="B244" s="168"/>
      <c r="C244" s="173" t="s">
        <v>208</v>
      </c>
      <c r="D244" s="171">
        <f>D245</f>
        <v>500</v>
      </c>
      <c r="E244" s="171"/>
      <c r="F244" s="171">
        <f>F245</f>
        <v>500</v>
      </c>
      <c r="G244" s="171">
        <f>G245</f>
        <v>0</v>
      </c>
      <c r="H244" s="171"/>
      <c r="I244" s="171">
        <f>I245</f>
        <v>0</v>
      </c>
      <c r="J244" s="171">
        <f>J245</f>
        <v>500</v>
      </c>
      <c r="K244" s="171"/>
      <c r="L244" s="171">
        <f>L245</f>
        <v>500</v>
      </c>
    </row>
    <row r="245" spans="1:12" ht="26.25" x14ac:dyDescent="0.25">
      <c r="A245" s="168"/>
      <c r="B245" s="168" t="s">
        <v>64</v>
      </c>
      <c r="C245" s="170" t="s">
        <v>65</v>
      </c>
      <c r="D245" s="171">
        <v>500</v>
      </c>
      <c r="E245" s="171"/>
      <c r="F245" s="171">
        <v>500</v>
      </c>
      <c r="G245" s="171">
        <v>0</v>
      </c>
      <c r="H245" s="171"/>
      <c r="I245" s="171">
        <v>0</v>
      </c>
      <c r="J245" s="171">
        <v>500</v>
      </c>
      <c r="K245" s="171"/>
      <c r="L245" s="171">
        <v>500</v>
      </c>
    </row>
    <row r="246" spans="1:12" ht="26.25" x14ac:dyDescent="0.25">
      <c r="A246" s="165" t="s">
        <v>209</v>
      </c>
      <c r="B246" s="165"/>
      <c r="C246" s="166" t="s">
        <v>420</v>
      </c>
      <c r="D246" s="167">
        <f t="shared" ref="D246:L247" si="21">D247</f>
        <v>1235.0999999999999</v>
      </c>
      <c r="E246" s="167"/>
      <c r="F246" s="167">
        <f t="shared" si="21"/>
        <v>1235.0999999999999</v>
      </c>
      <c r="G246" s="167">
        <f t="shared" si="21"/>
        <v>1235.0999999999999</v>
      </c>
      <c r="H246" s="167"/>
      <c r="I246" s="167">
        <f t="shared" si="21"/>
        <v>1235.0999999999999</v>
      </c>
      <c r="J246" s="167">
        <f t="shared" si="21"/>
        <v>1235.0999999999999</v>
      </c>
      <c r="K246" s="167"/>
      <c r="L246" s="167">
        <f t="shared" si="21"/>
        <v>1235.0999999999999</v>
      </c>
    </row>
    <row r="247" spans="1:12" ht="26.25" x14ac:dyDescent="0.25">
      <c r="A247" s="168" t="s">
        <v>210</v>
      </c>
      <c r="B247" s="168"/>
      <c r="C247" s="173" t="s">
        <v>204</v>
      </c>
      <c r="D247" s="171">
        <f t="shared" si="21"/>
        <v>1235.0999999999999</v>
      </c>
      <c r="E247" s="171"/>
      <c r="F247" s="171">
        <f t="shared" si="21"/>
        <v>1235.0999999999999</v>
      </c>
      <c r="G247" s="171">
        <f t="shared" si="21"/>
        <v>1235.0999999999999</v>
      </c>
      <c r="H247" s="171"/>
      <c r="I247" s="171">
        <f t="shared" si="21"/>
        <v>1235.0999999999999</v>
      </c>
      <c r="J247" s="171">
        <f t="shared" si="21"/>
        <v>1235.0999999999999</v>
      </c>
      <c r="K247" s="171"/>
      <c r="L247" s="171">
        <f t="shared" si="21"/>
        <v>1235.0999999999999</v>
      </c>
    </row>
    <row r="248" spans="1:12" ht="26.25" x14ac:dyDescent="0.25">
      <c r="A248" s="168"/>
      <c r="B248" s="168" t="s">
        <v>64</v>
      </c>
      <c r="C248" s="170" t="s">
        <v>65</v>
      </c>
      <c r="D248" s="171">
        <v>1235.0999999999999</v>
      </c>
      <c r="E248" s="171"/>
      <c r="F248" s="171">
        <v>1235.0999999999999</v>
      </c>
      <c r="G248" s="171">
        <v>1235.0999999999999</v>
      </c>
      <c r="H248" s="171"/>
      <c r="I248" s="171">
        <v>1235.0999999999999</v>
      </c>
      <c r="J248" s="171">
        <v>1235.0999999999999</v>
      </c>
      <c r="K248" s="171"/>
      <c r="L248" s="171">
        <v>1235.0999999999999</v>
      </c>
    </row>
    <row r="249" spans="1:12" ht="26.25" x14ac:dyDescent="0.25">
      <c r="A249" s="165" t="s">
        <v>211</v>
      </c>
      <c r="B249" s="165"/>
      <c r="C249" s="166" t="s">
        <v>212</v>
      </c>
      <c r="D249" s="167">
        <f t="shared" ref="D249:L250" si="22">D250</f>
        <v>16862.099999999999</v>
      </c>
      <c r="E249" s="167"/>
      <c r="F249" s="167">
        <f t="shared" si="22"/>
        <v>16862.099999999999</v>
      </c>
      <c r="G249" s="167">
        <f t="shared" si="22"/>
        <v>16862.099999999999</v>
      </c>
      <c r="H249" s="167"/>
      <c r="I249" s="167">
        <f t="shared" si="22"/>
        <v>16862.099999999999</v>
      </c>
      <c r="J249" s="167">
        <f t="shared" si="22"/>
        <v>16862.099999999999</v>
      </c>
      <c r="K249" s="167"/>
      <c r="L249" s="167">
        <f t="shared" si="22"/>
        <v>16862.099999999999</v>
      </c>
    </row>
    <row r="250" spans="1:12" ht="26.25" x14ac:dyDescent="0.25">
      <c r="A250" s="168" t="s">
        <v>213</v>
      </c>
      <c r="B250" s="168"/>
      <c r="C250" s="173" t="s">
        <v>204</v>
      </c>
      <c r="D250" s="171">
        <f t="shared" si="22"/>
        <v>16862.099999999999</v>
      </c>
      <c r="E250" s="171"/>
      <c r="F250" s="171">
        <f t="shared" si="22"/>
        <v>16862.099999999999</v>
      </c>
      <c r="G250" s="171">
        <f t="shared" si="22"/>
        <v>16862.099999999999</v>
      </c>
      <c r="H250" s="171"/>
      <c r="I250" s="171">
        <f t="shared" si="22"/>
        <v>16862.099999999999</v>
      </c>
      <c r="J250" s="171">
        <f t="shared" si="22"/>
        <v>16862.099999999999</v>
      </c>
      <c r="K250" s="171"/>
      <c r="L250" s="171">
        <f t="shared" si="22"/>
        <v>16862.099999999999</v>
      </c>
    </row>
    <row r="251" spans="1:12" ht="26.25" x14ac:dyDescent="0.25">
      <c r="A251" s="168"/>
      <c r="B251" s="168" t="s">
        <v>64</v>
      </c>
      <c r="C251" s="170" t="s">
        <v>65</v>
      </c>
      <c r="D251" s="171">
        <v>16862.099999999999</v>
      </c>
      <c r="E251" s="171"/>
      <c r="F251" s="171">
        <v>16862.099999999999</v>
      </c>
      <c r="G251" s="171">
        <v>16862.099999999999</v>
      </c>
      <c r="H251" s="171"/>
      <c r="I251" s="171">
        <v>16862.099999999999</v>
      </c>
      <c r="J251" s="171">
        <v>16862.099999999999</v>
      </c>
      <c r="K251" s="171"/>
      <c r="L251" s="171">
        <v>16862.099999999999</v>
      </c>
    </row>
    <row r="252" spans="1:12" ht="26.25" x14ac:dyDescent="0.25">
      <c r="A252" s="165" t="s">
        <v>214</v>
      </c>
      <c r="B252" s="175"/>
      <c r="C252" s="166" t="s">
        <v>215</v>
      </c>
      <c r="D252" s="167">
        <f>D253+D255</f>
        <v>820</v>
      </c>
      <c r="E252" s="167"/>
      <c r="F252" s="167">
        <f>F253+F255</f>
        <v>820</v>
      </c>
      <c r="G252" s="167">
        <f>G253+G255</f>
        <v>320</v>
      </c>
      <c r="H252" s="167"/>
      <c r="I252" s="167">
        <f>I253+I255</f>
        <v>320</v>
      </c>
      <c r="J252" s="167">
        <f>J253+J255</f>
        <v>320</v>
      </c>
      <c r="K252" s="167"/>
      <c r="L252" s="167">
        <f>L253+L255</f>
        <v>320</v>
      </c>
    </row>
    <row r="253" spans="1:12" ht="64.5" x14ac:dyDescent="0.25">
      <c r="A253" s="168" t="s">
        <v>216</v>
      </c>
      <c r="B253" s="168"/>
      <c r="C253" s="170" t="s">
        <v>217</v>
      </c>
      <c r="D253" s="171">
        <f>D254</f>
        <v>575</v>
      </c>
      <c r="E253" s="171"/>
      <c r="F253" s="171">
        <f>F254</f>
        <v>575</v>
      </c>
      <c r="G253" s="171">
        <f>G254</f>
        <v>120</v>
      </c>
      <c r="H253" s="171"/>
      <c r="I253" s="171">
        <f>I254</f>
        <v>120</v>
      </c>
      <c r="J253" s="171">
        <f>J254</f>
        <v>120</v>
      </c>
      <c r="K253" s="171"/>
      <c r="L253" s="171">
        <f>L254</f>
        <v>120</v>
      </c>
    </row>
    <row r="254" spans="1:12" ht="26.25" x14ac:dyDescent="0.25">
      <c r="A254" s="168"/>
      <c r="B254" s="168" t="s">
        <v>64</v>
      </c>
      <c r="C254" s="170" t="s">
        <v>65</v>
      </c>
      <c r="D254" s="171">
        <v>575</v>
      </c>
      <c r="E254" s="171"/>
      <c r="F254" s="171">
        <v>575</v>
      </c>
      <c r="G254" s="171">
        <v>120</v>
      </c>
      <c r="H254" s="171"/>
      <c r="I254" s="171">
        <v>120</v>
      </c>
      <c r="J254" s="171">
        <v>120</v>
      </c>
      <c r="K254" s="171"/>
      <c r="L254" s="171">
        <v>120</v>
      </c>
    </row>
    <row r="255" spans="1:12" ht="51.75" x14ac:dyDescent="0.25">
      <c r="A255" s="168" t="s">
        <v>218</v>
      </c>
      <c r="B255" s="168"/>
      <c r="C255" s="170" t="s">
        <v>219</v>
      </c>
      <c r="D255" s="171">
        <f>D256</f>
        <v>245</v>
      </c>
      <c r="E255" s="171"/>
      <c r="F255" s="171">
        <f>F256</f>
        <v>245</v>
      </c>
      <c r="G255" s="171">
        <f>G256</f>
        <v>200</v>
      </c>
      <c r="H255" s="171"/>
      <c r="I255" s="171">
        <f>I256</f>
        <v>200</v>
      </c>
      <c r="J255" s="171">
        <f>J256</f>
        <v>200</v>
      </c>
      <c r="K255" s="171"/>
      <c r="L255" s="171">
        <f>L256</f>
        <v>200</v>
      </c>
    </row>
    <row r="256" spans="1:12" ht="26.25" x14ac:dyDescent="0.25">
      <c r="A256" s="168"/>
      <c r="B256" s="168" t="s">
        <v>64</v>
      </c>
      <c r="C256" s="170" t="s">
        <v>65</v>
      </c>
      <c r="D256" s="171">
        <v>245</v>
      </c>
      <c r="E256" s="171"/>
      <c r="F256" s="171">
        <v>245</v>
      </c>
      <c r="G256" s="171">
        <v>200</v>
      </c>
      <c r="H256" s="171"/>
      <c r="I256" s="171">
        <v>200</v>
      </c>
      <c r="J256" s="171">
        <v>200</v>
      </c>
      <c r="K256" s="171"/>
      <c r="L256" s="171">
        <v>200</v>
      </c>
    </row>
    <row r="257" spans="1:12" x14ac:dyDescent="0.25">
      <c r="A257" s="165" t="s">
        <v>220</v>
      </c>
      <c r="B257" s="175"/>
      <c r="C257" s="166" t="s">
        <v>221</v>
      </c>
      <c r="D257" s="167">
        <f>D258+D260</f>
        <v>70</v>
      </c>
      <c r="E257" s="167"/>
      <c r="F257" s="167">
        <f>F258+F260</f>
        <v>70</v>
      </c>
      <c r="G257" s="167">
        <f>G258+G260</f>
        <v>80</v>
      </c>
      <c r="H257" s="167"/>
      <c r="I257" s="167">
        <f>I258+I260</f>
        <v>80</v>
      </c>
      <c r="J257" s="167">
        <f>J258+J260</f>
        <v>80</v>
      </c>
      <c r="K257" s="167"/>
      <c r="L257" s="167">
        <f>L258+L260</f>
        <v>80</v>
      </c>
    </row>
    <row r="258" spans="1:12" ht="26.25" x14ac:dyDescent="0.25">
      <c r="A258" s="168" t="s">
        <v>222</v>
      </c>
      <c r="B258" s="168"/>
      <c r="C258" s="170" t="s">
        <v>223</v>
      </c>
      <c r="D258" s="171">
        <f>D259</f>
        <v>30</v>
      </c>
      <c r="E258" s="171"/>
      <c r="F258" s="171">
        <f>F259</f>
        <v>30</v>
      </c>
      <c r="G258" s="171">
        <f>G259</f>
        <v>50</v>
      </c>
      <c r="H258" s="171"/>
      <c r="I258" s="171">
        <f>I259</f>
        <v>50</v>
      </c>
      <c r="J258" s="171">
        <f>J259</f>
        <v>50</v>
      </c>
      <c r="K258" s="171"/>
      <c r="L258" s="171">
        <f>L259</f>
        <v>50</v>
      </c>
    </row>
    <row r="259" spans="1:12" ht="26.25" x14ac:dyDescent="0.25">
      <c r="A259" s="168"/>
      <c r="B259" s="168" t="s">
        <v>64</v>
      </c>
      <c r="C259" s="170" t="s">
        <v>65</v>
      </c>
      <c r="D259" s="171">
        <v>30</v>
      </c>
      <c r="E259" s="171"/>
      <c r="F259" s="171">
        <v>30</v>
      </c>
      <c r="G259" s="171">
        <v>50</v>
      </c>
      <c r="H259" s="171"/>
      <c r="I259" s="171">
        <v>50</v>
      </c>
      <c r="J259" s="171">
        <v>50</v>
      </c>
      <c r="K259" s="171"/>
      <c r="L259" s="171">
        <v>50</v>
      </c>
    </row>
    <row r="260" spans="1:12" ht="26.25" x14ac:dyDescent="0.25">
      <c r="A260" s="168" t="s">
        <v>224</v>
      </c>
      <c r="B260" s="168"/>
      <c r="C260" s="170" t="s">
        <v>225</v>
      </c>
      <c r="D260" s="171">
        <f>D261</f>
        <v>40</v>
      </c>
      <c r="E260" s="171"/>
      <c r="F260" s="171">
        <f>F261</f>
        <v>40</v>
      </c>
      <c r="G260" s="171">
        <f>G261</f>
        <v>30</v>
      </c>
      <c r="H260" s="171"/>
      <c r="I260" s="171">
        <f>I261</f>
        <v>30</v>
      </c>
      <c r="J260" s="171">
        <f>J261</f>
        <v>30</v>
      </c>
      <c r="K260" s="171"/>
      <c r="L260" s="171">
        <f>L261</f>
        <v>30</v>
      </c>
    </row>
    <row r="261" spans="1:12" ht="26.25" x14ac:dyDescent="0.25">
      <c r="A261" s="168"/>
      <c r="B261" s="168" t="s">
        <v>64</v>
      </c>
      <c r="C261" s="170" t="s">
        <v>65</v>
      </c>
      <c r="D261" s="171">
        <v>40</v>
      </c>
      <c r="E261" s="171"/>
      <c r="F261" s="171">
        <v>40</v>
      </c>
      <c r="G261" s="171">
        <v>30</v>
      </c>
      <c r="H261" s="171"/>
      <c r="I261" s="171">
        <v>30</v>
      </c>
      <c r="J261" s="171">
        <v>30</v>
      </c>
      <c r="K261" s="171"/>
      <c r="L261" s="171">
        <v>30</v>
      </c>
    </row>
    <row r="262" spans="1:12" ht="51.75" x14ac:dyDescent="0.25">
      <c r="A262" s="165" t="s">
        <v>226</v>
      </c>
      <c r="B262" s="165"/>
      <c r="C262" s="198" t="s">
        <v>227</v>
      </c>
      <c r="D262" s="167">
        <f>D264++D267+D273+D278+D283</f>
        <v>5616.8</v>
      </c>
      <c r="E262" s="167">
        <f>E273+E278+E283</f>
        <v>1218.3</v>
      </c>
      <c r="F262" s="167">
        <f>F264++F267+F273+F278+F283</f>
        <v>6835.0999999999995</v>
      </c>
      <c r="G262" s="167">
        <f>G264++G267</f>
        <v>0</v>
      </c>
      <c r="H262" s="167"/>
      <c r="I262" s="167">
        <f>I264++I267</f>
        <v>0</v>
      </c>
      <c r="J262" s="167">
        <f>J264++J267</f>
        <v>85</v>
      </c>
      <c r="K262" s="167"/>
      <c r="L262" s="167">
        <f>L264++L267</f>
        <v>85</v>
      </c>
    </row>
    <row r="263" spans="1:12" ht="51.75" x14ac:dyDescent="0.25">
      <c r="A263" s="168" t="s">
        <v>228</v>
      </c>
      <c r="B263" s="169"/>
      <c r="C263" s="170" t="s">
        <v>229</v>
      </c>
      <c r="D263" s="171">
        <f>D264</f>
        <v>4416.8</v>
      </c>
      <c r="E263" s="171"/>
      <c r="F263" s="171">
        <f>F264</f>
        <v>4416.8</v>
      </c>
      <c r="G263" s="171">
        <f>G264</f>
        <v>0</v>
      </c>
      <c r="H263" s="171"/>
      <c r="I263" s="171">
        <f>I264</f>
        <v>0</v>
      </c>
      <c r="J263" s="171">
        <f>J264</f>
        <v>0</v>
      </c>
      <c r="K263" s="171"/>
      <c r="L263" s="171">
        <f>L264</f>
        <v>0</v>
      </c>
    </row>
    <row r="264" spans="1:12" ht="26.25" x14ac:dyDescent="0.25">
      <c r="A264" s="168"/>
      <c r="B264" s="168" t="s">
        <v>64</v>
      </c>
      <c r="C264" s="170" t="s">
        <v>65</v>
      </c>
      <c r="D264" s="171">
        <f>D265+D266</f>
        <v>4416.8</v>
      </c>
      <c r="E264" s="171"/>
      <c r="F264" s="171">
        <f>F265+F266</f>
        <v>4416.8</v>
      </c>
      <c r="G264" s="171">
        <v>0</v>
      </c>
      <c r="H264" s="171"/>
      <c r="I264" s="171">
        <v>0</v>
      </c>
      <c r="J264" s="171">
        <v>0</v>
      </c>
      <c r="K264" s="171"/>
      <c r="L264" s="171">
        <v>0</v>
      </c>
    </row>
    <row r="265" spans="1:12" x14ac:dyDescent="0.25">
      <c r="A265" s="168"/>
      <c r="B265" s="168"/>
      <c r="C265" s="199" t="s">
        <v>102</v>
      </c>
      <c r="D265" s="171">
        <v>3312.6</v>
      </c>
      <c r="E265" s="171"/>
      <c r="F265" s="171">
        <v>3312.6</v>
      </c>
      <c r="G265" s="171">
        <v>0</v>
      </c>
      <c r="H265" s="171"/>
      <c r="I265" s="171">
        <v>0</v>
      </c>
      <c r="J265" s="171">
        <v>0</v>
      </c>
      <c r="K265" s="171"/>
      <c r="L265" s="171">
        <v>0</v>
      </c>
    </row>
    <row r="266" spans="1:12" x14ac:dyDescent="0.25">
      <c r="A266" s="168"/>
      <c r="B266" s="168"/>
      <c r="C266" s="170" t="s">
        <v>147</v>
      </c>
      <c r="D266" s="171">
        <v>1104.2</v>
      </c>
      <c r="E266" s="171"/>
      <c r="F266" s="171">
        <v>1104.2</v>
      </c>
      <c r="G266" s="171">
        <v>0</v>
      </c>
      <c r="H266" s="171"/>
      <c r="I266" s="171">
        <v>0</v>
      </c>
      <c r="J266" s="171">
        <v>0</v>
      </c>
      <c r="K266" s="171"/>
      <c r="L266" s="171">
        <v>0</v>
      </c>
    </row>
    <row r="267" spans="1:12" ht="25.5" x14ac:dyDescent="0.25">
      <c r="A267" s="203" t="s">
        <v>475</v>
      </c>
      <c r="B267" s="180"/>
      <c r="C267" s="200" t="s">
        <v>469</v>
      </c>
      <c r="D267" s="201">
        <f>D268</f>
        <v>0</v>
      </c>
      <c r="E267" s="201"/>
      <c r="F267" s="201">
        <f>F268</f>
        <v>0</v>
      </c>
      <c r="G267" s="201">
        <v>0</v>
      </c>
      <c r="H267" s="201"/>
      <c r="I267" s="201">
        <v>0</v>
      </c>
      <c r="J267" s="201">
        <v>85</v>
      </c>
      <c r="K267" s="201"/>
      <c r="L267" s="201">
        <v>85</v>
      </c>
    </row>
    <row r="268" spans="1:12" ht="25.5" x14ac:dyDescent="0.25">
      <c r="A268" s="202"/>
      <c r="B268" s="203" t="s">
        <v>64</v>
      </c>
      <c r="C268" s="199" t="s">
        <v>65</v>
      </c>
      <c r="D268" s="201">
        <f>D269+D270</f>
        <v>0</v>
      </c>
      <c r="E268" s="201"/>
      <c r="F268" s="201">
        <f>F269+F270</f>
        <v>0</v>
      </c>
      <c r="G268" s="201">
        <v>0</v>
      </c>
      <c r="H268" s="201"/>
      <c r="I268" s="201">
        <v>0</v>
      </c>
      <c r="J268" s="201">
        <v>85</v>
      </c>
      <c r="K268" s="201"/>
      <c r="L268" s="201">
        <v>85</v>
      </c>
    </row>
    <row r="269" spans="1:12" x14ac:dyDescent="0.25">
      <c r="A269" s="180"/>
      <c r="B269" s="180"/>
      <c r="C269" s="199" t="s">
        <v>102</v>
      </c>
      <c r="D269" s="201">
        <v>0</v>
      </c>
      <c r="E269" s="201"/>
      <c r="F269" s="201">
        <v>0</v>
      </c>
      <c r="G269" s="201">
        <v>0</v>
      </c>
      <c r="H269" s="201"/>
      <c r="I269" s="201">
        <v>0</v>
      </c>
      <c r="J269" s="201">
        <v>0</v>
      </c>
      <c r="K269" s="201"/>
      <c r="L269" s="201">
        <v>0</v>
      </c>
    </row>
    <row r="270" spans="1:12" x14ac:dyDescent="0.25">
      <c r="A270" s="180"/>
      <c r="B270" s="180"/>
      <c r="C270" s="170" t="s">
        <v>147</v>
      </c>
      <c r="D270" s="201">
        <v>0</v>
      </c>
      <c r="E270" s="201"/>
      <c r="F270" s="201">
        <v>0</v>
      </c>
      <c r="G270" s="201">
        <v>0</v>
      </c>
      <c r="H270" s="201"/>
      <c r="I270" s="201">
        <v>0</v>
      </c>
      <c r="J270" s="201">
        <v>85</v>
      </c>
      <c r="K270" s="201"/>
      <c r="L270" s="201">
        <v>85</v>
      </c>
    </row>
    <row r="271" spans="1:12" ht="39" x14ac:dyDescent="0.25">
      <c r="A271" s="32" t="s">
        <v>1106</v>
      </c>
      <c r="B271" s="180"/>
      <c r="C271" s="26" t="s">
        <v>1049</v>
      </c>
      <c r="D271" s="201">
        <f>D273+D278+D283</f>
        <v>1200</v>
      </c>
      <c r="E271" s="201">
        <f>E273+E278+E283</f>
        <v>1218.3</v>
      </c>
      <c r="F271" s="201">
        <f>F273+F278+F283</f>
        <v>2418.3000000000002</v>
      </c>
      <c r="G271" s="201"/>
      <c r="H271" s="201"/>
      <c r="I271" s="201">
        <v>0</v>
      </c>
      <c r="J271" s="201"/>
      <c r="K271" s="201"/>
      <c r="L271" s="201">
        <v>0</v>
      </c>
    </row>
    <row r="272" spans="1:12" x14ac:dyDescent="0.25">
      <c r="A272" s="32"/>
      <c r="B272" s="180"/>
      <c r="C272" s="170" t="s">
        <v>1</v>
      </c>
      <c r="D272" s="201"/>
      <c r="E272" s="201"/>
      <c r="F272" s="201"/>
      <c r="G272" s="201"/>
      <c r="H272" s="201"/>
      <c r="I272" s="201"/>
      <c r="J272" s="201"/>
      <c r="K272" s="201"/>
      <c r="L272" s="201"/>
    </row>
    <row r="273" spans="1:12" s="466" customFormat="1" ht="39" x14ac:dyDescent="0.25">
      <c r="A273" s="463"/>
      <c r="B273" s="463"/>
      <c r="C273" s="464" t="s">
        <v>1105</v>
      </c>
      <c r="D273" s="415">
        <v>300</v>
      </c>
      <c r="E273" s="415">
        <f>E274</f>
        <v>1524.1</v>
      </c>
      <c r="F273" s="415">
        <f>F274</f>
        <v>1824.1</v>
      </c>
      <c r="G273" s="465"/>
      <c r="H273" s="465"/>
      <c r="I273" s="465">
        <v>0</v>
      </c>
      <c r="J273" s="465"/>
      <c r="K273" s="465"/>
      <c r="L273" s="465">
        <v>0</v>
      </c>
    </row>
    <row r="274" spans="1:12" ht="26.25" x14ac:dyDescent="0.25">
      <c r="A274" s="32"/>
      <c r="B274" s="32" t="s">
        <v>64</v>
      </c>
      <c r="C274" s="26" t="s">
        <v>65</v>
      </c>
      <c r="D274" s="39">
        <v>300</v>
      </c>
      <c r="E274" s="39">
        <f>SUM(E275:E277)</f>
        <v>1524.1</v>
      </c>
      <c r="F274" s="39">
        <f>SUM(F275:F277)</f>
        <v>1824.1</v>
      </c>
      <c r="G274" s="201"/>
      <c r="H274" s="201"/>
      <c r="I274" s="201">
        <v>0</v>
      </c>
      <c r="J274" s="201"/>
      <c r="K274" s="201"/>
      <c r="L274" s="201">
        <v>0</v>
      </c>
    </row>
    <row r="275" spans="1:12" x14ac:dyDescent="0.25">
      <c r="A275" s="32"/>
      <c r="B275" s="32"/>
      <c r="C275" s="199" t="s">
        <v>174</v>
      </c>
      <c r="D275" s="39"/>
      <c r="E275" s="39">
        <v>1188.0999999999999</v>
      </c>
      <c r="F275" s="39">
        <v>1188.0999999999999</v>
      </c>
      <c r="G275" s="201"/>
      <c r="H275" s="201"/>
      <c r="I275" s="201">
        <v>0</v>
      </c>
      <c r="J275" s="201"/>
      <c r="K275" s="201"/>
      <c r="L275" s="201">
        <v>0</v>
      </c>
    </row>
    <row r="276" spans="1:12" x14ac:dyDescent="0.25">
      <c r="A276" s="32"/>
      <c r="B276" s="32"/>
      <c r="C276" s="199" t="s">
        <v>102</v>
      </c>
      <c r="D276" s="39"/>
      <c r="E276" s="39">
        <v>396</v>
      </c>
      <c r="F276" s="39">
        <v>396</v>
      </c>
      <c r="G276" s="201"/>
      <c r="H276" s="201"/>
      <c r="I276" s="201">
        <v>0</v>
      </c>
      <c r="J276" s="201"/>
      <c r="K276" s="201"/>
      <c r="L276" s="201">
        <v>0</v>
      </c>
    </row>
    <row r="277" spans="1:12" x14ac:dyDescent="0.25">
      <c r="A277" s="32"/>
      <c r="B277" s="32"/>
      <c r="C277" s="170" t="s">
        <v>147</v>
      </c>
      <c r="D277" s="39">
        <v>300</v>
      </c>
      <c r="E277" s="39">
        <v>-60</v>
      </c>
      <c r="F277" s="39">
        <f>SUM(D277:E277)</f>
        <v>240</v>
      </c>
      <c r="G277" s="201"/>
      <c r="H277" s="201"/>
      <c r="I277" s="201">
        <v>0</v>
      </c>
      <c r="J277" s="201"/>
      <c r="K277" s="201"/>
      <c r="L277" s="201">
        <v>0</v>
      </c>
    </row>
    <row r="278" spans="1:12" s="466" customFormat="1" ht="39" x14ac:dyDescent="0.25">
      <c r="A278" s="463"/>
      <c r="B278" s="463"/>
      <c r="C278" s="464" t="s">
        <v>1050</v>
      </c>
      <c r="D278" s="415">
        <v>600</v>
      </c>
      <c r="E278" s="415">
        <f>E279</f>
        <v>-5.7999999999999545</v>
      </c>
      <c r="F278" s="415">
        <f>F279</f>
        <v>594.20000000000005</v>
      </c>
      <c r="G278" s="465"/>
      <c r="H278" s="465"/>
      <c r="I278" s="465">
        <v>0</v>
      </c>
      <c r="J278" s="465"/>
      <c r="K278" s="465"/>
      <c r="L278" s="465">
        <v>0</v>
      </c>
    </row>
    <row r="279" spans="1:12" ht="25.5" x14ac:dyDescent="0.25">
      <c r="A279" s="33"/>
      <c r="B279" s="32" t="s">
        <v>64</v>
      </c>
      <c r="C279" s="28" t="s">
        <v>65</v>
      </c>
      <c r="D279" s="39">
        <v>600</v>
      </c>
      <c r="E279" s="39">
        <f>SUM(E280:E282)</f>
        <v>-5.7999999999999545</v>
      </c>
      <c r="F279" s="39">
        <f>SUM(F280:F282)</f>
        <v>594.20000000000005</v>
      </c>
      <c r="G279" s="201"/>
      <c r="H279" s="201"/>
      <c r="I279" s="201">
        <v>0</v>
      </c>
      <c r="J279" s="201"/>
      <c r="K279" s="201"/>
      <c r="L279" s="201">
        <v>0</v>
      </c>
    </row>
    <row r="280" spans="1:12" x14ac:dyDescent="0.25">
      <c r="A280" s="33"/>
      <c r="B280" s="32"/>
      <c r="C280" s="199" t="s">
        <v>174</v>
      </c>
      <c r="D280" s="39"/>
      <c r="E280" s="39">
        <v>400.7</v>
      </c>
      <c r="F280" s="39">
        <f>SUM(D280:E280)</f>
        <v>400.7</v>
      </c>
      <c r="G280" s="201"/>
      <c r="H280" s="201"/>
      <c r="I280" s="201">
        <v>0</v>
      </c>
      <c r="J280" s="201"/>
      <c r="K280" s="201"/>
      <c r="L280" s="201">
        <v>0</v>
      </c>
    </row>
    <row r="281" spans="1:12" x14ac:dyDescent="0.25">
      <c r="A281" s="33"/>
      <c r="B281" s="32"/>
      <c r="C281" s="199" t="s">
        <v>102</v>
      </c>
      <c r="D281" s="39"/>
      <c r="E281" s="39">
        <v>133.5</v>
      </c>
      <c r="F281" s="39">
        <f>SUM(D281:E281)</f>
        <v>133.5</v>
      </c>
      <c r="G281" s="201"/>
      <c r="H281" s="201"/>
      <c r="I281" s="201">
        <v>0</v>
      </c>
      <c r="J281" s="201"/>
      <c r="K281" s="201"/>
      <c r="L281" s="201">
        <v>0</v>
      </c>
    </row>
    <row r="282" spans="1:12" x14ac:dyDescent="0.25">
      <c r="A282" s="33"/>
      <c r="B282" s="32"/>
      <c r="C282" s="170" t="s">
        <v>147</v>
      </c>
      <c r="D282" s="39">
        <v>600</v>
      </c>
      <c r="E282" s="39">
        <v>-540</v>
      </c>
      <c r="F282" s="39">
        <f>SUM(D282:E282)</f>
        <v>60</v>
      </c>
      <c r="G282" s="201"/>
      <c r="H282" s="201"/>
      <c r="I282" s="201">
        <v>0</v>
      </c>
      <c r="J282" s="201"/>
      <c r="K282" s="201"/>
      <c r="L282" s="201">
        <v>0</v>
      </c>
    </row>
    <row r="283" spans="1:12" s="466" customFormat="1" ht="39" hidden="1" x14ac:dyDescent="0.25">
      <c r="A283" s="463"/>
      <c r="B283" s="463"/>
      <c r="C283" s="464" t="s">
        <v>1051</v>
      </c>
      <c r="D283" s="415">
        <v>300</v>
      </c>
      <c r="E283" s="415">
        <f>E284</f>
        <v>-300</v>
      </c>
      <c r="F283" s="415">
        <f>F284</f>
        <v>0</v>
      </c>
      <c r="G283" s="465"/>
      <c r="H283" s="465"/>
      <c r="I283" s="465">
        <v>0</v>
      </c>
      <c r="J283" s="465"/>
      <c r="K283" s="465"/>
      <c r="L283" s="465">
        <v>0</v>
      </c>
    </row>
    <row r="284" spans="1:12" ht="25.5" hidden="1" x14ac:dyDescent="0.25">
      <c r="A284" s="33"/>
      <c r="B284" s="32" t="s">
        <v>64</v>
      </c>
      <c r="C284" s="28" t="s">
        <v>65</v>
      </c>
      <c r="D284" s="39">
        <v>300</v>
      </c>
      <c r="E284" s="39">
        <f>E285</f>
        <v>-300</v>
      </c>
      <c r="F284" s="39">
        <f>F285</f>
        <v>0</v>
      </c>
      <c r="G284" s="201"/>
      <c r="H284" s="201"/>
      <c r="I284" s="201">
        <v>0</v>
      </c>
      <c r="J284" s="201"/>
      <c r="K284" s="201"/>
      <c r="L284" s="201">
        <v>0</v>
      </c>
    </row>
    <row r="285" spans="1:12" hidden="1" x14ac:dyDescent="0.25">
      <c r="A285" s="33"/>
      <c r="B285" s="32"/>
      <c r="C285" s="170" t="s">
        <v>147</v>
      </c>
      <c r="D285" s="39">
        <v>300</v>
      </c>
      <c r="E285" s="39">
        <v>-300</v>
      </c>
      <c r="F285" s="39">
        <f>E285+D285</f>
        <v>0</v>
      </c>
      <c r="G285" s="201"/>
      <c r="H285" s="201"/>
      <c r="I285" s="201">
        <v>0</v>
      </c>
      <c r="J285" s="201"/>
      <c r="K285" s="201"/>
      <c r="L285" s="201">
        <v>0</v>
      </c>
    </row>
    <row r="286" spans="1:12" s="462" customFormat="1" ht="25.5" x14ac:dyDescent="0.25">
      <c r="A286" s="458" t="s">
        <v>1102</v>
      </c>
      <c r="B286" s="458"/>
      <c r="C286" s="459" t="s">
        <v>1103</v>
      </c>
      <c r="D286" s="460"/>
      <c r="E286" s="460">
        <f>E288</f>
        <v>5481.8</v>
      </c>
      <c r="F286" s="460">
        <f>F288</f>
        <v>5481.8</v>
      </c>
      <c r="G286" s="461"/>
      <c r="H286" s="461"/>
      <c r="I286" s="461">
        <v>0</v>
      </c>
      <c r="J286" s="461"/>
      <c r="K286" s="461"/>
      <c r="L286" s="461">
        <v>0</v>
      </c>
    </row>
    <row r="287" spans="1:12" ht="38.25" x14ac:dyDescent="0.25">
      <c r="A287" s="27" t="s">
        <v>1109</v>
      </c>
      <c r="B287" s="27"/>
      <c r="C287" s="30" t="s">
        <v>1104</v>
      </c>
      <c r="D287" s="39"/>
      <c r="E287" s="39">
        <f>E288</f>
        <v>5481.8</v>
      </c>
      <c r="F287" s="39">
        <f>F288</f>
        <v>5481.8</v>
      </c>
      <c r="G287" s="201"/>
      <c r="H287" s="201"/>
      <c r="I287" s="201">
        <v>0</v>
      </c>
      <c r="J287" s="201"/>
      <c r="K287" s="201"/>
      <c r="L287" s="201">
        <v>0</v>
      </c>
    </row>
    <row r="288" spans="1:12" ht="25.5" x14ac:dyDescent="0.25">
      <c r="A288" s="7"/>
      <c r="B288" s="27" t="s">
        <v>64</v>
      </c>
      <c r="C288" s="28" t="s">
        <v>65</v>
      </c>
      <c r="D288" s="39"/>
      <c r="E288" s="39">
        <f>E289+E290+E291+E292</f>
        <v>5481.8</v>
      </c>
      <c r="F288" s="39">
        <f>F289+F290+F291+F292</f>
        <v>5481.8</v>
      </c>
      <c r="G288" s="201"/>
      <c r="H288" s="201"/>
      <c r="I288" s="201">
        <v>0</v>
      </c>
      <c r="J288" s="201"/>
      <c r="K288" s="201"/>
      <c r="L288" s="201">
        <v>0</v>
      </c>
    </row>
    <row r="289" spans="1:12" x14ac:dyDescent="0.25">
      <c r="A289" s="7"/>
      <c r="B289" s="27"/>
      <c r="C289" s="199" t="s">
        <v>174</v>
      </c>
      <c r="D289" s="39"/>
      <c r="E289" s="39">
        <v>3549.7</v>
      </c>
      <c r="F289" s="39">
        <v>3549.7</v>
      </c>
      <c r="G289" s="201"/>
      <c r="H289" s="201"/>
      <c r="I289" s="201">
        <v>0</v>
      </c>
      <c r="J289" s="201"/>
      <c r="K289" s="201"/>
      <c r="L289" s="201">
        <v>0</v>
      </c>
    </row>
    <row r="290" spans="1:12" x14ac:dyDescent="0.25">
      <c r="A290" s="7"/>
      <c r="B290" s="27"/>
      <c r="C290" s="199" t="s">
        <v>102</v>
      </c>
      <c r="D290" s="39"/>
      <c r="E290" s="39">
        <v>1183.3</v>
      </c>
      <c r="F290" s="39">
        <v>1183.3</v>
      </c>
      <c r="G290" s="201"/>
      <c r="H290" s="201"/>
      <c r="I290" s="201">
        <v>0</v>
      </c>
      <c r="J290" s="201"/>
      <c r="K290" s="201"/>
      <c r="L290" s="201">
        <v>0</v>
      </c>
    </row>
    <row r="291" spans="1:12" x14ac:dyDescent="0.25">
      <c r="A291" s="7"/>
      <c r="B291" s="27"/>
      <c r="C291" s="170" t="s">
        <v>147</v>
      </c>
      <c r="D291" s="39"/>
      <c r="E291" s="39">
        <v>648.79999999999995</v>
      </c>
      <c r="F291" s="39">
        <v>648.79999999999995</v>
      </c>
      <c r="G291" s="201"/>
      <c r="H291" s="201"/>
      <c r="I291" s="201">
        <v>0</v>
      </c>
      <c r="J291" s="201"/>
      <c r="K291" s="201"/>
      <c r="L291" s="201">
        <v>0</v>
      </c>
    </row>
    <row r="292" spans="1:12" x14ac:dyDescent="0.25">
      <c r="A292" s="7"/>
      <c r="B292" s="27"/>
      <c r="C292" s="170" t="s">
        <v>1110</v>
      </c>
      <c r="D292" s="39"/>
      <c r="E292" s="39">
        <v>100</v>
      </c>
      <c r="F292" s="39">
        <v>100</v>
      </c>
      <c r="G292" s="201"/>
      <c r="H292" s="201"/>
      <c r="I292" s="201">
        <v>0</v>
      </c>
      <c r="J292" s="201"/>
      <c r="K292" s="201"/>
      <c r="L292" s="201">
        <v>0</v>
      </c>
    </row>
    <row r="293" spans="1:12" s="462" customFormat="1" ht="25.5" hidden="1" x14ac:dyDescent="0.25">
      <c r="A293" s="458" t="s">
        <v>1096</v>
      </c>
      <c r="B293" s="458"/>
      <c r="C293" s="459" t="s">
        <v>1097</v>
      </c>
      <c r="D293" s="460"/>
      <c r="E293" s="460">
        <f>E295</f>
        <v>0</v>
      </c>
      <c r="F293" s="460">
        <f>F295</f>
        <v>0</v>
      </c>
      <c r="G293" s="461"/>
      <c r="H293" s="461"/>
      <c r="I293" s="461"/>
      <c r="J293" s="461"/>
      <c r="K293" s="461"/>
      <c r="L293" s="461"/>
    </row>
    <row r="294" spans="1:12" hidden="1" x14ac:dyDescent="0.25">
      <c r="A294" s="27" t="s">
        <v>1098</v>
      </c>
      <c r="B294" s="27"/>
      <c r="C294" s="30" t="s">
        <v>1099</v>
      </c>
      <c r="D294" s="39"/>
      <c r="E294" s="39"/>
      <c r="F294" s="39"/>
      <c r="G294" s="201"/>
      <c r="H294" s="201"/>
      <c r="I294" s="201"/>
      <c r="J294" s="201"/>
      <c r="K294" s="201"/>
      <c r="L294" s="201"/>
    </row>
    <row r="295" spans="1:12" ht="25.5" hidden="1" x14ac:dyDescent="0.25">
      <c r="A295" s="7"/>
      <c r="B295" s="27" t="s">
        <v>64</v>
      </c>
      <c r="C295" s="28" t="s">
        <v>65</v>
      </c>
      <c r="D295" s="39"/>
      <c r="E295" s="39">
        <f>E296</f>
        <v>0</v>
      </c>
      <c r="F295" s="39">
        <f>F296</f>
        <v>0</v>
      </c>
      <c r="G295" s="201"/>
      <c r="H295" s="201"/>
      <c r="I295" s="201"/>
      <c r="J295" s="201"/>
      <c r="K295" s="201"/>
      <c r="L295" s="201"/>
    </row>
    <row r="296" spans="1:12" ht="25.5" hidden="1" x14ac:dyDescent="0.25">
      <c r="A296" s="7"/>
      <c r="B296" s="27"/>
      <c r="C296" s="28" t="s">
        <v>1100</v>
      </c>
      <c r="D296" s="39"/>
      <c r="E296" s="39"/>
      <c r="F296" s="39"/>
      <c r="G296" s="201"/>
      <c r="H296" s="201"/>
      <c r="I296" s="201"/>
      <c r="J296" s="201"/>
      <c r="K296" s="201"/>
      <c r="L296" s="201"/>
    </row>
    <row r="297" spans="1:12" x14ac:dyDescent="0.25">
      <c r="A297" s="162" t="s">
        <v>230</v>
      </c>
      <c r="B297" s="162"/>
      <c r="C297" s="163" t="s">
        <v>231</v>
      </c>
      <c r="D297" s="164">
        <f>D298</f>
        <v>115</v>
      </c>
      <c r="E297" s="164"/>
      <c r="F297" s="164">
        <f>F298</f>
        <v>115</v>
      </c>
      <c r="G297" s="164">
        <f>G298</f>
        <v>100</v>
      </c>
      <c r="H297" s="164"/>
      <c r="I297" s="164">
        <f>I298</f>
        <v>100</v>
      </c>
      <c r="J297" s="164">
        <f>J298</f>
        <v>100</v>
      </c>
      <c r="K297" s="164"/>
      <c r="L297" s="164">
        <f>L298</f>
        <v>100</v>
      </c>
    </row>
    <row r="298" spans="1:12" ht="26.25" x14ac:dyDescent="0.25">
      <c r="A298" s="165" t="s">
        <v>232</v>
      </c>
      <c r="B298" s="165"/>
      <c r="C298" s="166" t="s">
        <v>233</v>
      </c>
      <c r="D298" s="167">
        <f>D299</f>
        <v>115</v>
      </c>
      <c r="E298" s="167"/>
      <c r="F298" s="167">
        <f>F299</f>
        <v>115</v>
      </c>
      <c r="G298" s="167">
        <f t="shared" ref="G298:L298" si="23">G299</f>
        <v>100</v>
      </c>
      <c r="H298" s="167"/>
      <c r="I298" s="167">
        <f t="shared" si="23"/>
        <v>100</v>
      </c>
      <c r="J298" s="167">
        <f t="shared" si="23"/>
        <v>100</v>
      </c>
      <c r="K298" s="167"/>
      <c r="L298" s="167">
        <f t="shared" si="23"/>
        <v>100</v>
      </c>
    </row>
    <row r="299" spans="1:12" ht="90" x14ac:dyDescent="0.25">
      <c r="A299" s="168" t="s">
        <v>234</v>
      </c>
      <c r="B299" s="168"/>
      <c r="C299" s="170" t="s">
        <v>235</v>
      </c>
      <c r="D299" s="171">
        <f>D300</f>
        <v>115</v>
      </c>
      <c r="E299" s="171"/>
      <c r="F299" s="171">
        <f>F300</f>
        <v>115</v>
      </c>
      <c r="G299" s="171">
        <f>G300</f>
        <v>100</v>
      </c>
      <c r="H299" s="171"/>
      <c r="I299" s="171">
        <f>I300</f>
        <v>100</v>
      </c>
      <c r="J299" s="171">
        <f>J300</f>
        <v>100</v>
      </c>
      <c r="K299" s="171"/>
      <c r="L299" s="171">
        <f>L300</f>
        <v>100</v>
      </c>
    </row>
    <row r="300" spans="1:12" ht="26.25" x14ac:dyDescent="0.25">
      <c r="A300" s="168"/>
      <c r="B300" s="168" t="s">
        <v>64</v>
      </c>
      <c r="C300" s="170" t="s">
        <v>65</v>
      </c>
      <c r="D300" s="171">
        <v>115</v>
      </c>
      <c r="E300" s="171"/>
      <c r="F300" s="171">
        <v>115</v>
      </c>
      <c r="G300" s="171">
        <v>100</v>
      </c>
      <c r="H300" s="171"/>
      <c r="I300" s="171">
        <v>100</v>
      </c>
      <c r="J300" s="171">
        <v>100</v>
      </c>
      <c r="K300" s="171"/>
      <c r="L300" s="171">
        <v>100</v>
      </c>
    </row>
    <row r="301" spans="1:12" x14ac:dyDescent="0.25">
      <c r="A301" s="162" t="s">
        <v>236</v>
      </c>
      <c r="B301" s="162"/>
      <c r="C301" s="163" t="s">
        <v>237</v>
      </c>
      <c r="D301" s="164">
        <f t="shared" ref="D301:L303" si="24">D302</f>
        <v>1261.8</v>
      </c>
      <c r="E301" s="164"/>
      <c r="F301" s="164">
        <f t="shared" si="24"/>
        <v>1261.8</v>
      </c>
      <c r="G301" s="164">
        <f t="shared" si="24"/>
        <v>1261.8</v>
      </c>
      <c r="H301" s="164"/>
      <c r="I301" s="164">
        <f t="shared" si="24"/>
        <v>1261.8</v>
      </c>
      <c r="J301" s="164">
        <f t="shared" si="24"/>
        <v>1261.8</v>
      </c>
      <c r="K301" s="164"/>
      <c r="L301" s="164">
        <f t="shared" si="24"/>
        <v>1261.8</v>
      </c>
    </row>
    <row r="302" spans="1:12" ht="51.75" x14ac:dyDescent="0.25">
      <c r="A302" s="165" t="s">
        <v>238</v>
      </c>
      <c r="B302" s="165"/>
      <c r="C302" s="166" t="s">
        <v>448</v>
      </c>
      <c r="D302" s="167">
        <f t="shared" si="24"/>
        <v>1261.8</v>
      </c>
      <c r="E302" s="167"/>
      <c r="F302" s="167">
        <f t="shared" si="24"/>
        <v>1261.8</v>
      </c>
      <c r="G302" s="167">
        <f t="shared" si="24"/>
        <v>1261.8</v>
      </c>
      <c r="H302" s="167"/>
      <c r="I302" s="167">
        <f t="shared" si="24"/>
        <v>1261.8</v>
      </c>
      <c r="J302" s="167">
        <f t="shared" si="24"/>
        <v>1261.8</v>
      </c>
      <c r="K302" s="167"/>
      <c r="L302" s="167">
        <f t="shared" si="24"/>
        <v>1261.8</v>
      </c>
    </row>
    <row r="303" spans="1:12" ht="39" x14ac:dyDescent="0.25">
      <c r="A303" s="168" t="s">
        <v>239</v>
      </c>
      <c r="B303" s="168"/>
      <c r="C303" s="170" t="s">
        <v>240</v>
      </c>
      <c r="D303" s="171">
        <f t="shared" si="24"/>
        <v>1261.8</v>
      </c>
      <c r="E303" s="171"/>
      <c r="F303" s="171">
        <f t="shared" si="24"/>
        <v>1261.8</v>
      </c>
      <c r="G303" s="171">
        <f t="shared" si="24"/>
        <v>1261.8</v>
      </c>
      <c r="H303" s="171"/>
      <c r="I303" s="171">
        <f t="shared" si="24"/>
        <v>1261.8</v>
      </c>
      <c r="J303" s="171">
        <f t="shared" si="24"/>
        <v>1261.8</v>
      </c>
      <c r="K303" s="171"/>
      <c r="L303" s="171">
        <f t="shared" si="24"/>
        <v>1261.8</v>
      </c>
    </row>
    <row r="304" spans="1:12" ht="26.25" x14ac:dyDescent="0.25">
      <c r="A304" s="168"/>
      <c r="B304" s="168" t="s">
        <v>64</v>
      </c>
      <c r="C304" s="170" t="s">
        <v>65</v>
      </c>
      <c r="D304" s="171">
        <v>1261.8</v>
      </c>
      <c r="E304" s="171"/>
      <c r="F304" s="171">
        <v>1261.8</v>
      </c>
      <c r="G304" s="171">
        <v>1261.8</v>
      </c>
      <c r="H304" s="171"/>
      <c r="I304" s="171">
        <v>1261.8</v>
      </c>
      <c r="J304" s="171">
        <v>1261.8</v>
      </c>
      <c r="K304" s="171"/>
      <c r="L304" s="171">
        <v>1261.8</v>
      </c>
    </row>
    <row r="305" spans="1:12" ht="26.25" x14ac:dyDescent="0.25">
      <c r="A305" s="159" t="s">
        <v>241</v>
      </c>
      <c r="B305" s="159"/>
      <c r="C305" s="177" t="s">
        <v>242</v>
      </c>
      <c r="D305" s="161">
        <f>D306+D311</f>
        <v>8697.5</v>
      </c>
      <c r="E305" s="161"/>
      <c r="F305" s="161">
        <f>F306+F311</f>
        <v>8697.5</v>
      </c>
      <c r="G305" s="161">
        <f>G306+G311</f>
        <v>118.2</v>
      </c>
      <c r="H305" s="161"/>
      <c r="I305" s="161">
        <f>I306+I311</f>
        <v>118.2</v>
      </c>
      <c r="J305" s="161">
        <f>J306+J311</f>
        <v>118.2</v>
      </c>
      <c r="K305" s="161"/>
      <c r="L305" s="161">
        <f>L306+L311</f>
        <v>118.2</v>
      </c>
    </row>
    <row r="306" spans="1:12" ht="39" x14ac:dyDescent="0.25">
      <c r="A306" s="165" t="s">
        <v>243</v>
      </c>
      <c r="B306" s="175"/>
      <c r="C306" s="166" t="s">
        <v>244</v>
      </c>
      <c r="D306" s="167">
        <f>D307+D309</f>
        <v>1893.8000000000002</v>
      </c>
      <c r="E306" s="167"/>
      <c r="F306" s="167">
        <f>F307+F309</f>
        <v>1893.8000000000002</v>
      </c>
      <c r="G306" s="167">
        <f t="shared" ref="D306:L307" si="25">G307</f>
        <v>0</v>
      </c>
      <c r="H306" s="167"/>
      <c r="I306" s="167">
        <f t="shared" si="25"/>
        <v>0</v>
      </c>
      <c r="J306" s="167">
        <f t="shared" si="25"/>
        <v>0</v>
      </c>
      <c r="K306" s="167"/>
      <c r="L306" s="167">
        <f t="shared" si="25"/>
        <v>0</v>
      </c>
    </row>
    <row r="307" spans="1:12" ht="51.75" x14ac:dyDescent="0.25">
      <c r="A307" s="168" t="s">
        <v>245</v>
      </c>
      <c r="B307" s="168"/>
      <c r="C307" s="170" t="s">
        <v>477</v>
      </c>
      <c r="D307" s="171">
        <f t="shared" si="25"/>
        <v>1533.2</v>
      </c>
      <c r="E307" s="171"/>
      <c r="F307" s="171">
        <f t="shared" si="25"/>
        <v>1533.2</v>
      </c>
      <c r="G307" s="171">
        <f t="shared" si="25"/>
        <v>0</v>
      </c>
      <c r="H307" s="171"/>
      <c r="I307" s="171">
        <f t="shared" si="25"/>
        <v>0</v>
      </c>
      <c r="J307" s="171">
        <f t="shared" si="25"/>
        <v>0</v>
      </c>
      <c r="K307" s="171"/>
      <c r="L307" s="171">
        <f t="shared" si="25"/>
        <v>0</v>
      </c>
    </row>
    <row r="308" spans="1:12" ht="26.25" x14ac:dyDescent="0.25">
      <c r="A308" s="168"/>
      <c r="B308" s="168" t="s">
        <v>64</v>
      </c>
      <c r="C308" s="170" t="s">
        <v>65</v>
      </c>
      <c r="D308" s="193">
        <v>1533.2</v>
      </c>
      <c r="E308" s="193"/>
      <c r="F308" s="193">
        <v>1533.2</v>
      </c>
      <c r="G308" s="171">
        <v>0</v>
      </c>
      <c r="H308" s="171"/>
      <c r="I308" s="171">
        <v>0</v>
      </c>
      <c r="J308" s="171">
        <v>0</v>
      </c>
      <c r="K308" s="171"/>
      <c r="L308" s="171">
        <v>0</v>
      </c>
    </row>
    <row r="309" spans="1:12" ht="26.25" x14ac:dyDescent="0.25">
      <c r="A309" s="32" t="s">
        <v>1052</v>
      </c>
      <c r="B309" s="32"/>
      <c r="C309" s="26" t="s">
        <v>1053</v>
      </c>
      <c r="D309" s="193">
        <f>D310</f>
        <v>360.6</v>
      </c>
      <c r="E309" s="193"/>
      <c r="F309" s="193">
        <f>F310</f>
        <v>360.6</v>
      </c>
      <c r="G309" s="193">
        <f t="shared" ref="G309:L309" si="26">G310</f>
        <v>0</v>
      </c>
      <c r="H309" s="193"/>
      <c r="I309" s="193">
        <f t="shared" si="26"/>
        <v>0</v>
      </c>
      <c r="J309" s="193">
        <f t="shared" si="26"/>
        <v>0</v>
      </c>
      <c r="K309" s="193"/>
      <c r="L309" s="193">
        <f t="shared" si="26"/>
        <v>0</v>
      </c>
    </row>
    <row r="310" spans="1:12" ht="26.25" x14ac:dyDescent="0.25">
      <c r="A310" s="32"/>
      <c r="B310" s="32" t="s">
        <v>64</v>
      </c>
      <c r="C310" s="26" t="s">
        <v>65</v>
      </c>
      <c r="D310" s="171">
        <v>360.6</v>
      </c>
      <c r="E310" s="171"/>
      <c r="F310" s="171">
        <v>360.6</v>
      </c>
      <c r="G310" s="171">
        <v>0</v>
      </c>
      <c r="H310" s="171"/>
      <c r="I310" s="171">
        <v>0</v>
      </c>
      <c r="J310" s="171">
        <v>0</v>
      </c>
      <c r="K310" s="171"/>
      <c r="L310" s="171">
        <v>0</v>
      </c>
    </row>
    <row r="311" spans="1:12" ht="39" x14ac:dyDescent="0.25">
      <c r="A311" s="165" t="s">
        <v>246</v>
      </c>
      <c r="B311" s="165"/>
      <c r="C311" s="166" t="s">
        <v>247</v>
      </c>
      <c r="D311" s="167">
        <f>D312+D316</f>
        <v>6803.7000000000007</v>
      </c>
      <c r="E311" s="167"/>
      <c r="F311" s="167">
        <f>F312+F316</f>
        <v>6803.7000000000007</v>
      </c>
      <c r="G311" s="167">
        <f>G312+G316</f>
        <v>118.2</v>
      </c>
      <c r="H311" s="167"/>
      <c r="I311" s="167">
        <f>I312+I316</f>
        <v>118.2</v>
      </c>
      <c r="J311" s="167">
        <f>J312+J316</f>
        <v>118.2</v>
      </c>
      <c r="K311" s="167"/>
      <c r="L311" s="167">
        <f>L312+L316</f>
        <v>118.2</v>
      </c>
    </row>
    <row r="312" spans="1:12" ht="39" x14ac:dyDescent="0.25">
      <c r="A312" s="168" t="s">
        <v>248</v>
      </c>
      <c r="B312" s="168"/>
      <c r="C312" s="170" t="s">
        <v>249</v>
      </c>
      <c r="D312" s="171">
        <f>D313</f>
        <v>6403.7000000000007</v>
      </c>
      <c r="E312" s="171"/>
      <c r="F312" s="171">
        <f>F313</f>
        <v>6403.7000000000007</v>
      </c>
      <c r="G312" s="171">
        <f>G313</f>
        <v>118.2</v>
      </c>
      <c r="H312" s="171"/>
      <c r="I312" s="171">
        <f>I313</f>
        <v>118.2</v>
      </c>
      <c r="J312" s="171">
        <f>J313</f>
        <v>118.2</v>
      </c>
      <c r="K312" s="171"/>
      <c r="L312" s="171">
        <f>L313</f>
        <v>118.2</v>
      </c>
    </row>
    <row r="313" spans="1:12" ht="26.25" x14ac:dyDescent="0.25">
      <c r="A313" s="168"/>
      <c r="B313" s="168" t="s">
        <v>64</v>
      </c>
      <c r="C313" s="170" t="s">
        <v>65</v>
      </c>
      <c r="D313" s="193">
        <f>D315+D314</f>
        <v>6403.7000000000007</v>
      </c>
      <c r="E313" s="193"/>
      <c r="F313" s="193">
        <f>F315+F314</f>
        <v>6403.7000000000007</v>
      </c>
      <c r="G313" s="193">
        <f>G315</f>
        <v>118.2</v>
      </c>
      <c r="H313" s="193"/>
      <c r="I313" s="193">
        <f>I315</f>
        <v>118.2</v>
      </c>
      <c r="J313" s="193">
        <f>J315</f>
        <v>118.2</v>
      </c>
      <c r="K313" s="193"/>
      <c r="L313" s="193">
        <f>L315</f>
        <v>118.2</v>
      </c>
    </row>
    <row r="314" spans="1:12" x14ac:dyDescent="0.25">
      <c r="A314" s="168"/>
      <c r="B314" s="168"/>
      <c r="C314" s="170" t="s">
        <v>259</v>
      </c>
      <c r="D314" s="171">
        <v>4802.8</v>
      </c>
      <c r="E314" s="171"/>
      <c r="F314" s="171">
        <v>4802.8</v>
      </c>
      <c r="G314" s="193"/>
      <c r="H314" s="193"/>
      <c r="I314" s="193"/>
      <c r="J314" s="193"/>
      <c r="K314" s="193"/>
      <c r="L314" s="193"/>
    </row>
    <row r="315" spans="1:12" x14ac:dyDescent="0.25">
      <c r="A315" s="168"/>
      <c r="B315" s="168"/>
      <c r="C315" s="170" t="s">
        <v>195</v>
      </c>
      <c r="D315" s="171">
        <v>1600.9</v>
      </c>
      <c r="E315" s="171"/>
      <c r="F315" s="171">
        <v>1600.9</v>
      </c>
      <c r="G315" s="171">
        <v>118.2</v>
      </c>
      <c r="H315" s="171"/>
      <c r="I315" s="171">
        <v>118.2</v>
      </c>
      <c r="J315" s="171">
        <v>118.2</v>
      </c>
      <c r="K315" s="171"/>
      <c r="L315" s="171">
        <v>118.2</v>
      </c>
    </row>
    <row r="316" spans="1:12" x14ac:dyDescent="0.25">
      <c r="A316" s="168" t="s">
        <v>1048</v>
      </c>
      <c r="B316" s="168"/>
      <c r="C316" s="26" t="s">
        <v>1065</v>
      </c>
      <c r="D316" s="39">
        <f>D317</f>
        <v>400</v>
      </c>
      <c r="E316" s="39"/>
      <c r="F316" s="39">
        <f>F317</f>
        <v>400</v>
      </c>
      <c r="G316" s="171">
        <f>G317</f>
        <v>0</v>
      </c>
      <c r="H316" s="171"/>
      <c r="I316" s="171">
        <f>I317</f>
        <v>0</v>
      </c>
      <c r="J316" s="171">
        <f>J317</f>
        <v>0</v>
      </c>
      <c r="K316" s="171"/>
      <c r="L316" s="171">
        <f>L317</f>
        <v>0</v>
      </c>
    </row>
    <row r="317" spans="1:12" ht="26.25" x14ac:dyDescent="0.25">
      <c r="A317" s="168"/>
      <c r="B317" s="168" t="s">
        <v>64</v>
      </c>
      <c r="C317" s="170" t="s">
        <v>65</v>
      </c>
      <c r="D317" s="39">
        <v>400</v>
      </c>
      <c r="E317" s="39"/>
      <c r="F317" s="39">
        <v>400</v>
      </c>
      <c r="G317" s="171">
        <v>0</v>
      </c>
      <c r="H317" s="171"/>
      <c r="I317" s="171">
        <v>0</v>
      </c>
      <c r="J317" s="171">
        <v>0</v>
      </c>
      <c r="K317" s="171"/>
      <c r="L317" s="171">
        <v>0</v>
      </c>
    </row>
    <row r="318" spans="1:12" ht="26.25" x14ac:dyDescent="0.25">
      <c r="A318" s="159" t="s">
        <v>250</v>
      </c>
      <c r="B318" s="159"/>
      <c r="C318" s="177" t="s">
        <v>483</v>
      </c>
      <c r="D318" s="161">
        <f>D319+D327</f>
        <v>986.4</v>
      </c>
      <c r="E318" s="161"/>
      <c r="F318" s="161">
        <f>F319+F327</f>
        <v>986.4</v>
      </c>
      <c r="G318" s="161">
        <f>G319+G327</f>
        <v>434.4</v>
      </c>
      <c r="H318" s="161"/>
      <c r="I318" s="161">
        <f>I319+I327</f>
        <v>434.4</v>
      </c>
      <c r="J318" s="161">
        <f>J319+J327</f>
        <v>434.4</v>
      </c>
      <c r="K318" s="161"/>
      <c r="L318" s="161">
        <f>L319+L327</f>
        <v>434.4</v>
      </c>
    </row>
    <row r="319" spans="1:12" ht="26.25" x14ac:dyDescent="0.25">
      <c r="A319" s="162" t="s">
        <v>251</v>
      </c>
      <c r="B319" s="162"/>
      <c r="C319" s="163" t="s">
        <v>466</v>
      </c>
      <c r="D319" s="164">
        <f>D320</f>
        <v>559.5</v>
      </c>
      <c r="E319" s="164"/>
      <c r="F319" s="164">
        <f>F320</f>
        <v>559.5</v>
      </c>
      <c r="G319" s="164">
        <f>G320</f>
        <v>7.5</v>
      </c>
      <c r="H319" s="164"/>
      <c r="I319" s="164">
        <f>I320</f>
        <v>7.5</v>
      </c>
      <c r="J319" s="164">
        <f>J320</f>
        <v>7.5</v>
      </c>
      <c r="K319" s="164"/>
      <c r="L319" s="164">
        <f>L320</f>
        <v>7.5</v>
      </c>
    </row>
    <row r="320" spans="1:12" ht="39" x14ac:dyDescent="0.25">
      <c r="A320" s="165" t="s">
        <v>252</v>
      </c>
      <c r="B320" s="175"/>
      <c r="C320" s="166" t="s">
        <v>490</v>
      </c>
      <c r="D320" s="167">
        <f>D321+D323+D325</f>
        <v>559.5</v>
      </c>
      <c r="E320" s="167"/>
      <c r="F320" s="167">
        <f>F321+F323+F325</f>
        <v>559.5</v>
      </c>
      <c r="G320" s="167">
        <f>G321+G323+G325</f>
        <v>7.5</v>
      </c>
      <c r="H320" s="167"/>
      <c r="I320" s="167">
        <f>I321+I323+I325</f>
        <v>7.5</v>
      </c>
      <c r="J320" s="167">
        <f>J321+J323+J325</f>
        <v>7.5</v>
      </c>
      <c r="K320" s="167"/>
      <c r="L320" s="167">
        <f>L321+L323+L325</f>
        <v>7.5</v>
      </c>
    </row>
    <row r="321" spans="1:12" ht="39" x14ac:dyDescent="0.25">
      <c r="A321" s="168" t="s">
        <v>253</v>
      </c>
      <c r="B321" s="168"/>
      <c r="C321" s="170" t="s">
        <v>446</v>
      </c>
      <c r="D321" s="171">
        <f>D322</f>
        <v>1.5</v>
      </c>
      <c r="E321" s="171"/>
      <c r="F321" s="171">
        <f>F322</f>
        <v>1.5</v>
      </c>
      <c r="G321" s="171">
        <f>G322</f>
        <v>1.5</v>
      </c>
      <c r="H321" s="171"/>
      <c r="I321" s="171">
        <f>I322</f>
        <v>1.5</v>
      </c>
      <c r="J321" s="171">
        <f>J322</f>
        <v>1.5</v>
      </c>
      <c r="K321" s="171"/>
      <c r="L321" s="171">
        <f>L322</f>
        <v>1.5</v>
      </c>
    </row>
    <row r="322" spans="1:12" ht="26.25" x14ac:dyDescent="0.25">
      <c r="A322" s="169"/>
      <c r="B322" s="168" t="s">
        <v>64</v>
      </c>
      <c r="C322" s="170" t="s">
        <v>18</v>
      </c>
      <c r="D322" s="171">
        <v>1.5</v>
      </c>
      <c r="E322" s="171"/>
      <c r="F322" s="171">
        <v>1.5</v>
      </c>
      <c r="G322" s="171">
        <v>1.5</v>
      </c>
      <c r="H322" s="171"/>
      <c r="I322" s="171">
        <v>1.5</v>
      </c>
      <c r="J322" s="171">
        <v>1.5</v>
      </c>
      <c r="K322" s="171"/>
      <c r="L322" s="171">
        <v>1.5</v>
      </c>
    </row>
    <row r="323" spans="1:12" ht="39" x14ac:dyDescent="0.25">
      <c r="A323" s="168" t="s">
        <v>254</v>
      </c>
      <c r="B323" s="168"/>
      <c r="C323" s="170" t="s">
        <v>255</v>
      </c>
      <c r="D323" s="171">
        <f>D324</f>
        <v>6</v>
      </c>
      <c r="E323" s="171"/>
      <c r="F323" s="171">
        <f>F324</f>
        <v>6</v>
      </c>
      <c r="G323" s="171">
        <f>G324</f>
        <v>6</v>
      </c>
      <c r="H323" s="171"/>
      <c r="I323" s="171">
        <f>I324</f>
        <v>6</v>
      </c>
      <c r="J323" s="171">
        <f>J324</f>
        <v>6</v>
      </c>
      <c r="K323" s="171"/>
      <c r="L323" s="171">
        <f>L324</f>
        <v>6</v>
      </c>
    </row>
    <row r="324" spans="1:12" ht="26.25" x14ac:dyDescent="0.25">
      <c r="A324" s="169"/>
      <c r="B324" s="168" t="s">
        <v>17</v>
      </c>
      <c r="C324" s="170" t="s">
        <v>18</v>
      </c>
      <c r="D324" s="171">
        <v>6</v>
      </c>
      <c r="E324" s="171"/>
      <c r="F324" s="171">
        <v>6</v>
      </c>
      <c r="G324" s="171">
        <v>6</v>
      </c>
      <c r="H324" s="171"/>
      <c r="I324" s="171">
        <v>6</v>
      </c>
      <c r="J324" s="171">
        <v>6</v>
      </c>
      <c r="K324" s="171"/>
      <c r="L324" s="171">
        <v>6</v>
      </c>
    </row>
    <row r="325" spans="1:12" ht="51.75" x14ac:dyDescent="0.25">
      <c r="A325" s="168" t="s">
        <v>492</v>
      </c>
      <c r="B325" s="168"/>
      <c r="C325" s="170" t="s">
        <v>489</v>
      </c>
      <c r="D325" s="171">
        <f>D326</f>
        <v>552</v>
      </c>
      <c r="E325" s="171"/>
      <c r="F325" s="171">
        <f>F326</f>
        <v>552</v>
      </c>
      <c r="G325" s="171">
        <f>G326</f>
        <v>0</v>
      </c>
      <c r="H325" s="171"/>
      <c r="I325" s="171">
        <f>I326</f>
        <v>0</v>
      </c>
      <c r="J325" s="171">
        <f>J326</f>
        <v>0</v>
      </c>
      <c r="K325" s="171"/>
      <c r="L325" s="171">
        <f>L326</f>
        <v>0</v>
      </c>
    </row>
    <row r="326" spans="1:12" ht="26.25" x14ac:dyDescent="0.25">
      <c r="A326" s="168"/>
      <c r="B326" s="168" t="s">
        <v>17</v>
      </c>
      <c r="C326" s="170" t="s">
        <v>18</v>
      </c>
      <c r="D326" s="193">
        <v>552</v>
      </c>
      <c r="E326" s="193"/>
      <c r="F326" s="193">
        <v>552</v>
      </c>
      <c r="G326" s="171">
        <v>0</v>
      </c>
      <c r="H326" s="171"/>
      <c r="I326" s="171">
        <v>0</v>
      </c>
      <c r="J326" s="171">
        <v>0</v>
      </c>
      <c r="K326" s="171"/>
      <c r="L326" s="171">
        <v>0</v>
      </c>
    </row>
    <row r="327" spans="1:12" ht="26.25" x14ac:dyDescent="0.25">
      <c r="A327" s="162" t="s">
        <v>256</v>
      </c>
      <c r="B327" s="162"/>
      <c r="C327" s="163" t="s">
        <v>484</v>
      </c>
      <c r="D327" s="164">
        <f>D328</f>
        <v>426.9</v>
      </c>
      <c r="E327" s="164"/>
      <c r="F327" s="164">
        <f>F328</f>
        <v>426.9</v>
      </c>
      <c r="G327" s="164">
        <f t="shared" ref="G327:L327" si="27">G328</f>
        <v>426.9</v>
      </c>
      <c r="H327" s="164"/>
      <c r="I327" s="164">
        <f t="shared" si="27"/>
        <v>426.9</v>
      </c>
      <c r="J327" s="164">
        <f t="shared" si="27"/>
        <v>426.9</v>
      </c>
      <c r="K327" s="164"/>
      <c r="L327" s="164">
        <f t="shared" si="27"/>
        <v>426.9</v>
      </c>
    </row>
    <row r="328" spans="1:12" ht="26.25" x14ac:dyDescent="0.25">
      <c r="A328" s="165" t="s">
        <v>258</v>
      </c>
      <c r="B328" s="175"/>
      <c r="C328" s="166" t="s">
        <v>485</v>
      </c>
      <c r="D328" s="167">
        <f>D329+D335+D339+D337</f>
        <v>426.9</v>
      </c>
      <c r="E328" s="167"/>
      <c r="F328" s="167">
        <f>F329+F335+F339+F337</f>
        <v>426.9</v>
      </c>
      <c r="G328" s="167">
        <f>G329+G335+G339+G337</f>
        <v>426.9</v>
      </c>
      <c r="H328" s="167"/>
      <c r="I328" s="167">
        <f>I329+I335+I339+I337</f>
        <v>426.9</v>
      </c>
      <c r="J328" s="167">
        <f>J329+J335+J339+J337</f>
        <v>426.9</v>
      </c>
      <c r="K328" s="167"/>
      <c r="L328" s="167">
        <f>L329+L335+L339+L337</f>
        <v>426.9</v>
      </c>
    </row>
    <row r="329" spans="1:12" ht="39" x14ac:dyDescent="0.25">
      <c r="A329" s="168" t="s">
        <v>260</v>
      </c>
      <c r="B329" s="168"/>
      <c r="C329" s="191" t="s">
        <v>447</v>
      </c>
      <c r="D329" s="171">
        <f>D333+D330</f>
        <v>343.2</v>
      </c>
      <c r="E329" s="171"/>
      <c r="F329" s="171">
        <f>F333+F330</f>
        <v>343.2</v>
      </c>
      <c r="G329" s="171">
        <f>G333+G330</f>
        <v>343.2</v>
      </c>
      <c r="H329" s="171"/>
      <c r="I329" s="171">
        <f>I333+I330</f>
        <v>343.2</v>
      </c>
      <c r="J329" s="171">
        <f>J333+J330</f>
        <v>343.2</v>
      </c>
      <c r="K329" s="171"/>
      <c r="L329" s="171">
        <f>L333+L330</f>
        <v>343.2</v>
      </c>
    </row>
    <row r="330" spans="1:12" ht="51.75" x14ac:dyDescent="0.25">
      <c r="A330" s="168"/>
      <c r="B330" s="168" t="s">
        <v>30</v>
      </c>
      <c r="C330" s="170" t="s">
        <v>460</v>
      </c>
      <c r="D330" s="171">
        <f>D332+D331</f>
        <v>323.2</v>
      </c>
      <c r="E330" s="171"/>
      <c r="F330" s="171">
        <f>F332+F331</f>
        <v>323.2</v>
      </c>
      <c r="G330" s="171">
        <f>G332+G331</f>
        <v>323.2</v>
      </c>
      <c r="H330" s="171"/>
      <c r="I330" s="171">
        <f>I332+I331</f>
        <v>323.2</v>
      </c>
      <c r="J330" s="171">
        <f>J332+J331</f>
        <v>323.2</v>
      </c>
      <c r="K330" s="171"/>
      <c r="L330" s="171">
        <f>L332+L331</f>
        <v>323.2</v>
      </c>
    </row>
    <row r="331" spans="1:12" x14ac:dyDescent="0.25">
      <c r="A331" s="168"/>
      <c r="B331" s="168"/>
      <c r="C331" s="170" t="s">
        <v>259</v>
      </c>
      <c r="D331" s="171">
        <v>115.3</v>
      </c>
      <c r="E331" s="171"/>
      <c r="F331" s="171">
        <v>115.3</v>
      </c>
      <c r="G331" s="171">
        <v>115.3</v>
      </c>
      <c r="H331" s="171"/>
      <c r="I331" s="171">
        <v>115.3</v>
      </c>
      <c r="J331" s="171">
        <v>115.3</v>
      </c>
      <c r="K331" s="171"/>
      <c r="L331" s="171">
        <v>115.3</v>
      </c>
    </row>
    <row r="332" spans="1:12" x14ac:dyDescent="0.25">
      <c r="A332" s="168"/>
      <c r="B332" s="168"/>
      <c r="C332" s="170" t="s">
        <v>195</v>
      </c>
      <c r="D332" s="171">
        <v>207.9</v>
      </c>
      <c r="E332" s="171"/>
      <c r="F332" s="171">
        <v>207.9</v>
      </c>
      <c r="G332" s="171">
        <v>207.9</v>
      </c>
      <c r="H332" s="171"/>
      <c r="I332" s="171">
        <v>207.9</v>
      </c>
      <c r="J332" s="171">
        <v>207.9</v>
      </c>
      <c r="K332" s="171"/>
      <c r="L332" s="171">
        <v>207.9</v>
      </c>
    </row>
    <row r="333" spans="1:12" ht="26.25" x14ac:dyDescent="0.25">
      <c r="A333" s="168"/>
      <c r="B333" s="168" t="s">
        <v>17</v>
      </c>
      <c r="C333" s="170" t="s">
        <v>18</v>
      </c>
      <c r="D333" s="171">
        <f>D334</f>
        <v>20</v>
      </c>
      <c r="E333" s="171"/>
      <c r="F333" s="171">
        <f>F334</f>
        <v>20</v>
      </c>
      <c r="G333" s="171">
        <f t="shared" ref="G333:L333" si="28">G334</f>
        <v>20</v>
      </c>
      <c r="H333" s="171"/>
      <c r="I333" s="171">
        <f t="shared" si="28"/>
        <v>20</v>
      </c>
      <c r="J333" s="171">
        <f t="shared" si="28"/>
        <v>20</v>
      </c>
      <c r="K333" s="171"/>
      <c r="L333" s="171">
        <f t="shared" si="28"/>
        <v>20</v>
      </c>
    </row>
    <row r="334" spans="1:12" x14ac:dyDescent="0.25">
      <c r="A334" s="168"/>
      <c r="B334" s="168"/>
      <c r="C334" s="170" t="s">
        <v>195</v>
      </c>
      <c r="D334" s="171">
        <v>20</v>
      </c>
      <c r="E334" s="171"/>
      <c r="F334" s="171">
        <v>20</v>
      </c>
      <c r="G334" s="171">
        <v>20</v>
      </c>
      <c r="H334" s="171"/>
      <c r="I334" s="171">
        <v>20</v>
      </c>
      <c r="J334" s="171">
        <v>20</v>
      </c>
      <c r="K334" s="171"/>
      <c r="L334" s="171">
        <v>20</v>
      </c>
    </row>
    <row r="335" spans="1:12" ht="26.25" x14ac:dyDescent="0.25">
      <c r="A335" s="168" t="s">
        <v>261</v>
      </c>
      <c r="B335" s="168"/>
      <c r="C335" s="170" t="s">
        <v>491</v>
      </c>
      <c r="D335" s="171">
        <f>D336</f>
        <v>50</v>
      </c>
      <c r="E335" s="171"/>
      <c r="F335" s="171">
        <f>F336</f>
        <v>50</v>
      </c>
      <c r="G335" s="171">
        <f>G336</f>
        <v>50</v>
      </c>
      <c r="H335" s="171"/>
      <c r="I335" s="171">
        <f>I336</f>
        <v>50</v>
      </c>
      <c r="J335" s="171">
        <f>J336</f>
        <v>50</v>
      </c>
      <c r="K335" s="171"/>
      <c r="L335" s="171">
        <f>L336</f>
        <v>50</v>
      </c>
    </row>
    <row r="336" spans="1:12" ht="26.25" x14ac:dyDescent="0.25">
      <c r="A336" s="168"/>
      <c r="B336" s="168" t="s">
        <v>17</v>
      </c>
      <c r="C336" s="170" t="s">
        <v>18</v>
      </c>
      <c r="D336" s="171">
        <v>50</v>
      </c>
      <c r="E336" s="171"/>
      <c r="F336" s="171">
        <v>50</v>
      </c>
      <c r="G336" s="171">
        <v>50</v>
      </c>
      <c r="H336" s="171"/>
      <c r="I336" s="171">
        <v>50</v>
      </c>
      <c r="J336" s="171">
        <v>50</v>
      </c>
      <c r="K336" s="171"/>
      <c r="L336" s="171">
        <v>50</v>
      </c>
    </row>
    <row r="337" spans="1:15" x14ac:dyDescent="0.25">
      <c r="A337" s="168" t="s">
        <v>262</v>
      </c>
      <c r="B337" s="168"/>
      <c r="C337" s="170" t="s">
        <v>493</v>
      </c>
      <c r="D337" s="193">
        <f>D338</f>
        <v>13.7</v>
      </c>
      <c r="E337" s="193"/>
      <c r="F337" s="193">
        <f>F338</f>
        <v>13.7</v>
      </c>
      <c r="G337" s="193">
        <f>G338</f>
        <v>13.7</v>
      </c>
      <c r="H337" s="193"/>
      <c r="I337" s="193">
        <f>I338</f>
        <v>13.7</v>
      </c>
      <c r="J337" s="193">
        <f>J338</f>
        <v>13.7</v>
      </c>
      <c r="K337" s="193"/>
      <c r="L337" s="193">
        <f>L338</f>
        <v>13.7</v>
      </c>
    </row>
    <row r="338" spans="1:15" ht="26.25" x14ac:dyDescent="0.25">
      <c r="A338" s="168"/>
      <c r="B338" s="168" t="s">
        <v>17</v>
      </c>
      <c r="C338" s="170" t="s">
        <v>18</v>
      </c>
      <c r="D338" s="193">
        <v>13.7</v>
      </c>
      <c r="E338" s="193"/>
      <c r="F338" s="193">
        <v>13.7</v>
      </c>
      <c r="G338" s="193">
        <v>13.7</v>
      </c>
      <c r="H338" s="193"/>
      <c r="I338" s="193">
        <v>13.7</v>
      </c>
      <c r="J338" s="193">
        <v>13.7</v>
      </c>
      <c r="K338" s="193"/>
      <c r="L338" s="193">
        <v>13.7</v>
      </c>
    </row>
    <row r="339" spans="1:15" ht="26.25" x14ac:dyDescent="0.25">
      <c r="A339" s="168" t="s">
        <v>758</v>
      </c>
      <c r="B339" s="168"/>
      <c r="C339" s="170" t="s">
        <v>757</v>
      </c>
      <c r="D339" s="193">
        <f>D340</f>
        <v>20</v>
      </c>
      <c r="E339" s="193"/>
      <c r="F339" s="193">
        <f>F340</f>
        <v>20</v>
      </c>
      <c r="G339" s="193">
        <f>G340</f>
        <v>20</v>
      </c>
      <c r="H339" s="193"/>
      <c r="I339" s="193">
        <f>I340</f>
        <v>20</v>
      </c>
      <c r="J339" s="193">
        <f>J340</f>
        <v>20</v>
      </c>
      <c r="K339" s="193"/>
      <c r="L339" s="193">
        <f>L340</f>
        <v>20</v>
      </c>
    </row>
    <row r="340" spans="1:15" ht="26.25" x14ac:dyDescent="0.25">
      <c r="A340" s="168"/>
      <c r="B340" s="168" t="s">
        <v>17</v>
      </c>
      <c r="C340" s="170" t="s">
        <v>18</v>
      </c>
      <c r="D340" s="193">
        <v>20</v>
      </c>
      <c r="E340" s="193"/>
      <c r="F340" s="193">
        <v>20</v>
      </c>
      <c r="G340" s="193">
        <v>20</v>
      </c>
      <c r="H340" s="193"/>
      <c r="I340" s="193">
        <v>20</v>
      </c>
      <c r="J340" s="193">
        <v>20</v>
      </c>
      <c r="K340" s="193"/>
      <c r="L340" s="193">
        <v>20</v>
      </c>
    </row>
    <row r="341" spans="1:15" ht="26.25" x14ac:dyDescent="0.25">
      <c r="A341" s="159" t="s">
        <v>263</v>
      </c>
      <c r="B341" s="159"/>
      <c r="C341" s="177" t="s">
        <v>264</v>
      </c>
      <c r="D341" s="161">
        <f>D342</f>
        <v>100</v>
      </c>
      <c r="E341" s="161"/>
      <c r="F341" s="161">
        <f>F342</f>
        <v>100</v>
      </c>
      <c r="G341" s="161">
        <f t="shared" ref="G341:L341" si="29">G342</f>
        <v>0</v>
      </c>
      <c r="H341" s="161"/>
      <c r="I341" s="161">
        <f t="shared" si="29"/>
        <v>0</v>
      </c>
      <c r="J341" s="161">
        <f t="shared" si="29"/>
        <v>0</v>
      </c>
      <c r="K341" s="161"/>
      <c r="L341" s="161">
        <f t="shared" si="29"/>
        <v>0</v>
      </c>
    </row>
    <row r="342" spans="1:15" ht="39" x14ac:dyDescent="0.25">
      <c r="A342" s="165" t="s">
        <v>1021</v>
      </c>
      <c r="B342" s="175"/>
      <c r="C342" s="208" t="s">
        <v>1023</v>
      </c>
      <c r="D342" s="167">
        <f t="shared" ref="D342:L343" si="30">D343</f>
        <v>100</v>
      </c>
      <c r="E342" s="167"/>
      <c r="F342" s="167">
        <f t="shared" si="30"/>
        <v>100</v>
      </c>
      <c r="G342" s="167">
        <f t="shared" si="30"/>
        <v>0</v>
      </c>
      <c r="H342" s="167"/>
      <c r="I342" s="167">
        <f t="shared" si="30"/>
        <v>0</v>
      </c>
      <c r="J342" s="167">
        <f t="shared" si="30"/>
        <v>0</v>
      </c>
      <c r="K342" s="167"/>
      <c r="L342" s="167">
        <f t="shared" si="30"/>
        <v>0</v>
      </c>
    </row>
    <row r="343" spans="1:15" ht="26.25" x14ac:dyDescent="0.25">
      <c r="A343" s="168" t="s">
        <v>1022</v>
      </c>
      <c r="B343" s="168"/>
      <c r="C343" s="209" t="s">
        <v>1024</v>
      </c>
      <c r="D343" s="171">
        <f t="shared" si="30"/>
        <v>100</v>
      </c>
      <c r="E343" s="171"/>
      <c r="F343" s="171">
        <f t="shared" si="30"/>
        <v>100</v>
      </c>
      <c r="G343" s="171">
        <f t="shared" si="30"/>
        <v>0</v>
      </c>
      <c r="H343" s="171"/>
      <c r="I343" s="171">
        <f t="shared" si="30"/>
        <v>0</v>
      </c>
      <c r="J343" s="171">
        <f t="shared" si="30"/>
        <v>0</v>
      </c>
      <c r="K343" s="171"/>
      <c r="L343" s="171">
        <f t="shared" si="30"/>
        <v>0</v>
      </c>
    </row>
    <row r="344" spans="1:15" x14ac:dyDescent="0.25">
      <c r="A344" s="168"/>
      <c r="B344" s="168" t="s">
        <v>17</v>
      </c>
      <c r="C344" s="210" t="s">
        <v>33</v>
      </c>
      <c r="D344" s="193">
        <v>100</v>
      </c>
      <c r="E344" s="193"/>
      <c r="F344" s="193">
        <v>100</v>
      </c>
      <c r="G344" s="193">
        <v>0</v>
      </c>
      <c r="H344" s="193"/>
      <c r="I344" s="193">
        <v>0</v>
      </c>
      <c r="J344" s="193">
        <v>0</v>
      </c>
      <c r="K344" s="193"/>
      <c r="L344" s="193">
        <v>0</v>
      </c>
    </row>
    <row r="345" spans="1:15" ht="26.25" x14ac:dyDescent="0.25">
      <c r="A345" s="159" t="s">
        <v>265</v>
      </c>
      <c r="B345" s="159"/>
      <c r="C345" s="177" t="s">
        <v>266</v>
      </c>
      <c r="D345" s="161">
        <f>D346+D372+D410+D452</f>
        <v>41778.5</v>
      </c>
      <c r="E345" s="161">
        <f>E346+E372+E410+E452</f>
        <v>2868.0370000000003</v>
      </c>
      <c r="F345" s="161">
        <f>F346+F372+F410+F452</f>
        <v>44646.536999999997</v>
      </c>
      <c r="G345" s="161">
        <f>G346+G372+G410+G452</f>
        <v>47583.9</v>
      </c>
      <c r="H345" s="161"/>
      <c r="I345" s="161">
        <f>I346+I372+I410+I452</f>
        <v>47583.9</v>
      </c>
      <c r="J345" s="161">
        <f>J346+J372+J410+J452</f>
        <v>44505.400000000009</v>
      </c>
      <c r="K345" s="161"/>
      <c r="L345" s="161">
        <f>L346+L372+L410+L452</f>
        <v>44505.400000000009</v>
      </c>
      <c r="N345" s="211"/>
    </row>
    <row r="346" spans="1:15" x14ac:dyDescent="0.25">
      <c r="A346" s="162" t="s">
        <v>267</v>
      </c>
      <c r="B346" s="162"/>
      <c r="C346" s="212" t="s">
        <v>268</v>
      </c>
      <c r="D346" s="164">
        <f>D347</f>
        <v>3079.2</v>
      </c>
      <c r="E346" s="164">
        <f>E347</f>
        <v>0</v>
      </c>
      <c r="F346" s="164">
        <f>F347</f>
        <v>3079.2</v>
      </c>
      <c r="G346" s="164">
        <f>G347+G360</f>
        <v>2830.2</v>
      </c>
      <c r="H346" s="164"/>
      <c r="I346" s="164">
        <f>I347+I360</f>
        <v>2830.2</v>
      </c>
      <c r="J346" s="164">
        <f>J347</f>
        <v>1241.9000000000001</v>
      </c>
      <c r="K346" s="164"/>
      <c r="L346" s="164">
        <f>L347</f>
        <v>1241.9000000000001</v>
      </c>
      <c r="N346" s="211"/>
    </row>
    <row r="347" spans="1:15" ht="39" x14ac:dyDescent="0.25">
      <c r="A347" s="165" t="s">
        <v>269</v>
      </c>
      <c r="B347" s="165"/>
      <c r="C347" s="208" t="s">
        <v>270</v>
      </c>
      <c r="D347" s="167">
        <f>D350+D355</f>
        <v>3079.2</v>
      </c>
      <c r="E347" s="167">
        <f>E350+E355</f>
        <v>0</v>
      </c>
      <c r="F347" s="167">
        <f>F350+F355</f>
        <v>3079.2</v>
      </c>
      <c r="G347" s="167">
        <f>G350+G355</f>
        <v>1148.7</v>
      </c>
      <c r="H347" s="167"/>
      <c r="I347" s="167">
        <f>I350+I355</f>
        <v>1148.7</v>
      </c>
      <c r="J347" s="167">
        <f>J350+J355</f>
        <v>1241.9000000000001</v>
      </c>
      <c r="K347" s="167"/>
      <c r="L347" s="167">
        <f>L350+L355</f>
        <v>1241.9000000000001</v>
      </c>
      <c r="N347" s="211"/>
      <c r="O347" s="211"/>
    </row>
    <row r="348" spans="1:15" ht="26.25" x14ac:dyDescent="0.25">
      <c r="A348" s="168" t="s">
        <v>479</v>
      </c>
      <c r="B348" s="168"/>
      <c r="C348" s="218" t="s">
        <v>1075</v>
      </c>
      <c r="D348" s="171">
        <f>D351+D356</f>
        <v>3079.2</v>
      </c>
      <c r="E348" s="171"/>
      <c r="F348" s="171">
        <f>F351+F356</f>
        <v>3079.2</v>
      </c>
      <c r="G348" s="171">
        <f>G351+G356</f>
        <v>1148.7</v>
      </c>
      <c r="H348" s="171"/>
      <c r="I348" s="171">
        <f>I351+I356</f>
        <v>1148.7</v>
      </c>
      <c r="J348" s="171">
        <f>J351+J356</f>
        <v>1241.9000000000001</v>
      </c>
      <c r="K348" s="171"/>
      <c r="L348" s="171">
        <f>L351+L356</f>
        <v>1241.9000000000001</v>
      </c>
      <c r="N348" s="211"/>
      <c r="O348" s="211"/>
    </row>
    <row r="349" spans="1:15" x14ac:dyDescent="0.25">
      <c r="A349" s="168"/>
      <c r="B349" s="169"/>
      <c r="C349" s="218" t="s">
        <v>1</v>
      </c>
      <c r="D349" s="158"/>
      <c r="E349" s="158"/>
      <c r="F349" s="158"/>
      <c r="G349" s="158"/>
      <c r="H349" s="158"/>
      <c r="I349" s="158"/>
      <c r="J349" s="158"/>
      <c r="K349" s="158"/>
      <c r="L349" s="158"/>
      <c r="N349" s="211"/>
      <c r="O349" s="211"/>
    </row>
    <row r="350" spans="1:15" ht="51.75" x14ac:dyDescent="0.25">
      <c r="A350" s="473" t="s">
        <v>1107</v>
      </c>
      <c r="B350" s="169"/>
      <c r="C350" s="404" t="s">
        <v>1125</v>
      </c>
      <c r="D350" s="405">
        <f>D351</f>
        <v>1961.8</v>
      </c>
      <c r="E350" s="405"/>
      <c r="F350" s="405">
        <f>F351</f>
        <v>1961.8</v>
      </c>
      <c r="G350" s="405">
        <f>G351</f>
        <v>0</v>
      </c>
      <c r="H350" s="405"/>
      <c r="I350" s="405">
        <f>I351</f>
        <v>0</v>
      </c>
      <c r="J350" s="405">
        <f>J351</f>
        <v>0</v>
      </c>
      <c r="K350" s="405"/>
      <c r="L350" s="405">
        <f>L351</f>
        <v>0</v>
      </c>
    </row>
    <row r="351" spans="1:15" x14ac:dyDescent="0.25">
      <c r="A351" s="169"/>
      <c r="B351" s="168" t="s">
        <v>37</v>
      </c>
      <c r="C351" s="170" t="s">
        <v>38</v>
      </c>
      <c r="D351" s="171">
        <f>D352+D353+D354</f>
        <v>1961.8</v>
      </c>
      <c r="E351" s="171"/>
      <c r="F351" s="171">
        <f>F352+F353+F354</f>
        <v>1961.8</v>
      </c>
      <c r="G351" s="171">
        <f>G352+G353+G354</f>
        <v>0</v>
      </c>
      <c r="H351" s="171"/>
      <c r="I351" s="171">
        <f>I352+I353+I354</f>
        <v>0</v>
      </c>
      <c r="J351" s="171">
        <f>J352+J353+J354</f>
        <v>0</v>
      </c>
      <c r="K351" s="171"/>
      <c r="L351" s="171">
        <f>L352+L353+L354</f>
        <v>0</v>
      </c>
    </row>
    <row r="352" spans="1:15" x14ac:dyDescent="0.25">
      <c r="A352" s="168"/>
      <c r="B352" s="169"/>
      <c r="C352" s="209" t="s">
        <v>271</v>
      </c>
      <c r="D352" s="171">
        <v>1833.1</v>
      </c>
      <c r="E352" s="171"/>
      <c r="F352" s="171">
        <v>1833.1</v>
      </c>
      <c r="G352" s="171">
        <v>0</v>
      </c>
      <c r="H352" s="171"/>
      <c r="I352" s="171">
        <v>0</v>
      </c>
      <c r="J352" s="171">
        <v>0</v>
      </c>
      <c r="K352" s="171"/>
      <c r="L352" s="171">
        <v>0</v>
      </c>
    </row>
    <row r="353" spans="1:13" x14ac:dyDescent="0.25">
      <c r="A353" s="168"/>
      <c r="B353" s="169"/>
      <c r="C353" s="209" t="s">
        <v>194</v>
      </c>
      <c r="D353" s="171">
        <v>96.5</v>
      </c>
      <c r="E353" s="171"/>
      <c r="F353" s="171">
        <v>96.5</v>
      </c>
      <c r="G353" s="171">
        <v>0</v>
      </c>
      <c r="H353" s="171"/>
      <c r="I353" s="171">
        <v>0</v>
      </c>
      <c r="J353" s="171">
        <v>0</v>
      </c>
      <c r="K353" s="171"/>
      <c r="L353" s="171">
        <v>0</v>
      </c>
    </row>
    <row r="354" spans="1:13" x14ac:dyDescent="0.25">
      <c r="A354" s="168"/>
      <c r="B354" s="169"/>
      <c r="C354" s="209" t="s">
        <v>272</v>
      </c>
      <c r="D354" s="171">
        <v>32.200000000000003</v>
      </c>
      <c r="E354" s="171"/>
      <c r="F354" s="171">
        <v>32.200000000000003</v>
      </c>
      <c r="G354" s="171">
        <v>0</v>
      </c>
      <c r="H354" s="171"/>
      <c r="I354" s="171">
        <v>0</v>
      </c>
      <c r="J354" s="171">
        <v>0</v>
      </c>
      <c r="K354" s="171"/>
      <c r="L354" s="171">
        <v>0</v>
      </c>
    </row>
    <row r="355" spans="1:13" ht="26.25" x14ac:dyDescent="0.25">
      <c r="A355" s="473" t="s">
        <v>1108</v>
      </c>
      <c r="B355" s="168"/>
      <c r="C355" s="406" t="s">
        <v>1126</v>
      </c>
      <c r="D355" s="405">
        <f>D356</f>
        <v>1117.4000000000001</v>
      </c>
      <c r="E355" s="405"/>
      <c r="F355" s="405">
        <f>F356</f>
        <v>1117.4000000000001</v>
      </c>
      <c r="G355" s="405">
        <f>G356</f>
        <v>1148.7</v>
      </c>
      <c r="H355" s="405"/>
      <c r="I355" s="405">
        <f>I356</f>
        <v>1148.7</v>
      </c>
      <c r="J355" s="405">
        <f>J356</f>
        <v>1241.9000000000001</v>
      </c>
      <c r="K355" s="405"/>
      <c r="L355" s="405">
        <f>L356</f>
        <v>1241.9000000000001</v>
      </c>
      <c r="M355" s="213"/>
    </row>
    <row r="356" spans="1:13" ht="26.25" x14ac:dyDescent="0.25">
      <c r="A356" s="169"/>
      <c r="B356" s="204" t="s">
        <v>17</v>
      </c>
      <c r="C356" s="205" t="s">
        <v>18</v>
      </c>
      <c r="D356" s="171">
        <f>D357+D358+D359</f>
        <v>1117.4000000000001</v>
      </c>
      <c r="E356" s="171"/>
      <c r="F356" s="171">
        <f>F357+F358+F359</f>
        <v>1117.4000000000001</v>
      </c>
      <c r="G356" s="171">
        <f>G357+G358+G359</f>
        <v>1148.7</v>
      </c>
      <c r="H356" s="171"/>
      <c r="I356" s="171">
        <f>I357+I358+I359</f>
        <v>1148.7</v>
      </c>
      <c r="J356" s="171">
        <f>J357+J358+J359</f>
        <v>1241.9000000000001</v>
      </c>
      <c r="K356" s="171"/>
      <c r="L356" s="171">
        <f>L357+L358+L359</f>
        <v>1241.9000000000001</v>
      </c>
    </row>
    <row r="357" spans="1:13" x14ac:dyDescent="0.25">
      <c r="A357" s="204"/>
      <c r="B357" s="168"/>
      <c r="C357" s="209" t="s">
        <v>271</v>
      </c>
      <c r="D357" s="171">
        <v>743.1</v>
      </c>
      <c r="E357" s="171"/>
      <c r="F357" s="171">
        <v>743.1</v>
      </c>
      <c r="G357" s="171">
        <v>763.9</v>
      </c>
      <c r="H357" s="171"/>
      <c r="I357" s="171">
        <v>763.9</v>
      </c>
      <c r="J357" s="171">
        <v>825.8</v>
      </c>
      <c r="K357" s="171"/>
      <c r="L357" s="171">
        <v>825.8</v>
      </c>
      <c r="M357" s="213"/>
    </row>
    <row r="358" spans="1:13" x14ac:dyDescent="0.25">
      <c r="A358" s="204"/>
      <c r="B358" s="168"/>
      <c r="C358" s="209" t="s">
        <v>194</v>
      </c>
      <c r="D358" s="171">
        <v>39.1</v>
      </c>
      <c r="E358" s="171"/>
      <c r="F358" s="171">
        <v>39.1</v>
      </c>
      <c r="G358" s="171">
        <v>40.200000000000003</v>
      </c>
      <c r="H358" s="171"/>
      <c r="I358" s="171">
        <v>40.200000000000003</v>
      </c>
      <c r="J358" s="171">
        <v>43.5</v>
      </c>
      <c r="K358" s="171"/>
      <c r="L358" s="171">
        <v>43.5</v>
      </c>
      <c r="M358" s="213"/>
    </row>
    <row r="359" spans="1:13" x14ac:dyDescent="0.25">
      <c r="A359" s="204"/>
      <c r="B359" s="168"/>
      <c r="C359" s="209" t="s">
        <v>272</v>
      </c>
      <c r="D359" s="171">
        <v>335.2</v>
      </c>
      <c r="E359" s="171"/>
      <c r="F359" s="171">
        <v>335.2</v>
      </c>
      <c r="G359" s="171">
        <v>344.6</v>
      </c>
      <c r="H359" s="171"/>
      <c r="I359" s="171">
        <v>344.6</v>
      </c>
      <c r="J359" s="171">
        <v>372.6</v>
      </c>
      <c r="K359" s="171"/>
      <c r="L359" s="171">
        <v>372.6</v>
      </c>
      <c r="M359" s="213"/>
    </row>
    <row r="360" spans="1:13" ht="26.25" x14ac:dyDescent="0.25">
      <c r="A360" s="165" t="s">
        <v>801</v>
      </c>
      <c r="B360" s="175"/>
      <c r="C360" s="208" t="s">
        <v>802</v>
      </c>
      <c r="D360" s="214">
        <v>0</v>
      </c>
      <c r="E360" s="214"/>
      <c r="F360" s="214">
        <v>0</v>
      </c>
      <c r="G360" s="214">
        <f>G363+G366+G369</f>
        <v>1681.5</v>
      </c>
      <c r="H360" s="214"/>
      <c r="I360" s="214">
        <f>I363+I366+I369</f>
        <v>1681.5</v>
      </c>
      <c r="J360" s="214">
        <v>0</v>
      </c>
      <c r="K360" s="214"/>
      <c r="L360" s="214">
        <v>0</v>
      </c>
      <c r="M360" s="213"/>
    </row>
    <row r="361" spans="1:13" s="408" customFormat="1" ht="26.25" x14ac:dyDescent="0.25">
      <c r="A361" s="168" t="s">
        <v>816</v>
      </c>
      <c r="B361" s="168"/>
      <c r="C361" s="218" t="s">
        <v>1075</v>
      </c>
      <c r="D361" s="171">
        <f>D363+D366</f>
        <v>0</v>
      </c>
      <c r="E361" s="171"/>
      <c r="F361" s="171">
        <f>F363+F366</f>
        <v>0</v>
      </c>
      <c r="G361" s="171">
        <f>G363+G366</f>
        <v>1681.5</v>
      </c>
      <c r="H361" s="171"/>
      <c r="I361" s="171">
        <f>I363+I366</f>
        <v>1681.5</v>
      </c>
      <c r="J361" s="171">
        <f>J363+J366</f>
        <v>0</v>
      </c>
      <c r="K361" s="171"/>
      <c r="L361" s="171">
        <f>L363+L366</f>
        <v>0</v>
      </c>
      <c r="M361" s="407"/>
    </row>
    <row r="362" spans="1:13" s="408" customFormat="1" x14ac:dyDescent="0.25">
      <c r="A362" s="168"/>
      <c r="B362" s="168"/>
      <c r="C362" s="218" t="s">
        <v>1</v>
      </c>
      <c r="D362" s="171"/>
      <c r="E362" s="171"/>
      <c r="F362" s="171"/>
      <c r="G362" s="171"/>
      <c r="H362" s="171"/>
      <c r="I362" s="171"/>
      <c r="J362" s="171"/>
      <c r="K362" s="171"/>
      <c r="L362" s="171"/>
      <c r="M362" s="407"/>
    </row>
    <row r="363" spans="1:13" x14ac:dyDescent="0.25">
      <c r="A363" s="168"/>
      <c r="B363" s="168"/>
      <c r="C363" s="404" t="s">
        <v>803</v>
      </c>
      <c r="D363" s="405">
        <v>0</v>
      </c>
      <c r="E363" s="405"/>
      <c r="F363" s="405">
        <v>0</v>
      </c>
      <c r="G363" s="405">
        <f>G364</f>
        <v>1420.9</v>
      </c>
      <c r="H363" s="405"/>
      <c r="I363" s="405">
        <f>I364</f>
        <v>1420.9</v>
      </c>
      <c r="J363" s="405">
        <v>0</v>
      </c>
      <c r="K363" s="405"/>
      <c r="L363" s="405">
        <v>0</v>
      </c>
      <c r="M363" s="213"/>
    </row>
    <row r="364" spans="1:13" ht="26.25" x14ac:dyDescent="0.25">
      <c r="A364" s="168"/>
      <c r="B364" s="168" t="s">
        <v>187</v>
      </c>
      <c r="C364" s="170" t="s">
        <v>188</v>
      </c>
      <c r="D364" s="171">
        <v>0</v>
      </c>
      <c r="E364" s="171"/>
      <c r="F364" s="171">
        <v>0</v>
      </c>
      <c r="G364" s="171">
        <f>G365</f>
        <v>1420.9</v>
      </c>
      <c r="H364" s="171"/>
      <c r="I364" s="171">
        <f>I365</f>
        <v>1420.9</v>
      </c>
      <c r="J364" s="171">
        <v>0</v>
      </c>
      <c r="K364" s="171"/>
      <c r="L364" s="171">
        <v>0</v>
      </c>
      <c r="M364" s="213"/>
    </row>
    <row r="365" spans="1:13" x14ac:dyDescent="0.25">
      <c r="A365" s="168"/>
      <c r="B365" s="168"/>
      <c r="C365" s="209" t="s">
        <v>272</v>
      </c>
      <c r="D365" s="171">
        <v>0</v>
      </c>
      <c r="E365" s="171"/>
      <c r="F365" s="171">
        <v>0</v>
      </c>
      <c r="G365" s="171">
        <v>1420.9</v>
      </c>
      <c r="H365" s="171"/>
      <c r="I365" s="171">
        <v>1420.9</v>
      </c>
      <c r="J365" s="171">
        <v>0</v>
      </c>
      <c r="K365" s="171"/>
      <c r="L365" s="171">
        <v>0</v>
      </c>
      <c r="M365" s="213"/>
    </row>
    <row r="366" spans="1:13" ht="39" x14ac:dyDescent="0.25">
      <c r="A366" s="168"/>
      <c r="B366" s="168"/>
      <c r="C366" s="404" t="s">
        <v>1078</v>
      </c>
      <c r="D366" s="405">
        <v>0</v>
      </c>
      <c r="E366" s="405"/>
      <c r="F366" s="405">
        <v>0</v>
      </c>
      <c r="G366" s="405">
        <f>G367</f>
        <v>260.60000000000002</v>
      </c>
      <c r="H366" s="405"/>
      <c r="I366" s="405">
        <f>I367</f>
        <v>260.60000000000002</v>
      </c>
      <c r="J366" s="405">
        <v>0</v>
      </c>
      <c r="K366" s="405"/>
      <c r="L366" s="405">
        <v>0</v>
      </c>
      <c r="M366" s="213"/>
    </row>
    <row r="367" spans="1:13" ht="26.25" x14ac:dyDescent="0.25">
      <c r="A367" s="168"/>
      <c r="B367" s="168" t="s">
        <v>187</v>
      </c>
      <c r="C367" s="170" t="s">
        <v>188</v>
      </c>
      <c r="D367" s="171">
        <v>0</v>
      </c>
      <c r="E367" s="171"/>
      <c r="F367" s="171">
        <v>0</v>
      </c>
      <c r="G367" s="171">
        <f>G368</f>
        <v>260.60000000000002</v>
      </c>
      <c r="H367" s="171"/>
      <c r="I367" s="171">
        <f>I368</f>
        <v>260.60000000000002</v>
      </c>
      <c r="J367" s="171">
        <v>0</v>
      </c>
      <c r="K367" s="171"/>
      <c r="L367" s="171">
        <v>0</v>
      </c>
      <c r="M367" s="213"/>
    </row>
    <row r="368" spans="1:13" x14ac:dyDescent="0.25">
      <c r="A368" s="168"/>
      <c r="B368" s="168"/>
      <c r="C368" s="209" t="s">
        <v>272</v>
      </c>
      <c r="D368" s="171">
        <v>0</v>
      </c>
      <c r="E368" s="171"/>
      <c r="F368" s="171">
        <v>0</v>
      </c>
      <c r="G368" s="171">
        <v>260.60000000000002</v>
      </c>
      <c r="H368" s="171"/>
      <c r="I368" s="171">
        <v>260.60000000000002</v>
      </c>
      <c r="J368" s="171">
        <v>0</v>
      </c>
      <c r="K368" s="171"/>
      <c r="L368" s="171">
        <v>0</v>
      </c>
      <c r="M368" s="213"/>
    </row>
    <row r="369" spans="1:14" ht="39" x14ac:dyDescent="0.25">
      <c r="A369" s="168" t="s">
        <v>816</v>
      </c>
      <c r="B369" s="168"/>
      <c r="C369" s="209" t="s">
        <v>817</v>
      </c>
      <c r="D369" s="171">
        <v>0</v>
      </c>
      <c r="E369" s="171"/>
      <c r="F369" s="171">
        <v>0</v>
      </c>
      <c r="G369" s="171">
        <f>G370</f>
        <v>0</v>
      </c>
      <c r="H369" s="171"/>
      <c r="I369" s="171">
        <f>I370</f>
        <v>0</v>
      </c>
      <c r="J369" s="171">
        <v>0</v>
      </c>
      <c r="K369" s="171"/>
      <c r="L369" s="171">
        <v>0</v>
      </c>
      <c r="M369" s="213"/>
    </row>
    <row r="370" spans="1:14" ht="26.25" x14ac:dyDescent="0.25">
      <c r="A370" s="204"/>
      <c r="B370" s="168" t="s">
        <v>187</v>
      </c>
      <c r="C370" s="170" t="s">
        <v>188</v>
      </c>
      <c r="D370" s="171">
        <v>0</v>
      </c>
      <c r="E370" s="171"/>
      <c r="F370" s="171">
        <v>0</v>
      </c>
      <c r="G370" s="171">
        <f>G371</f>
        <v>0</v>
      </c>
      <c r="H370" s="171"/>
      <c r="I370" s="171">
        <f>I371</f>
        <v>0</v>
      </c>
      <c r="J370" s="171">
        <v>0</v>
      </c>
      <c r="K370" s="171"/>
      <c r="L370" s="171">
        <v>0</v>
      </c>
      <c r="M370" s="213"/>
    </row>
    <row r="371" spans="1:14" x14ac:dyDescent="0.25">
      <c r="A371" s="204"/>
      <c r="B371" s="168"/>
      <c r="C371" s="209" t="s">
        <v>272</v>
      </c>
      <c r="D371" s="171">
        <v>0</v>
      </c>
      <c r="E371" s="171"/>
      <c r="F371" s="171">
        <v>0</v>
      </c>
      <c r="G371" s="398">
        <v>0</v>
      </c>
      <c r="H371" s="398"/>
      <c r="I371" s="398">
        <v>0</v>
      </c>
      <c r="J371" s="171">
        <v>0</v>
      </c>
      <c r="K371" s="398"/>
      <c r="L371" s="171">
        <v>0</v>
      </c>
      <c r="M371" s="213"/>
    </row>
    <row r="372" spans="1:14" ht="26.25" x14ac:dyDescent="0.25">
      <c r="A372" s="162" t="s">
        <v>273</v>
      </c>
      <c r="B372" s="162"/>
      <c r="C372" s="212" t="s">
        <v>274</v>
      </c>
      <c r="D372" s="164">
        <f>D373+D376+D404+D393</f>
        <v>23829.199999999997</v>
      </c>
      <c r="E372" s="164">
        <f>E373+E376+E404+E393</f>
        <v>1459.3600000000001</v>
      </c>
      <c r="F372" s="164">
        <f>F373+F376+F404+F393</f>
        <v>25288.559999999998</v>
      </c>
      <c r="G372" s="164">
        <f>G373+G376+G404+G393</f>
        <v>14041.4</v>
      </c>
      <c r="H372" s="164"/>
      <c r="I372" s="164">
        <f>I373+I376+I404+I393</f>
        <v>14041.4</v>
      </c>
      <c r="J372" s="164">
        <f>J373+J376+J404+J393</f>
        <v>14041.4</v>
      </c>
      <c r="K372" s="164"/>
      <c r="L372" s="164">
        <f>L373+L376+L404+L393</f>
        <v>14041.4</v>
      </c>
    </row>
    <row r="373" spans="1:14" ht="39" x14ac:dyDescent="0.25">
      <c r="A373" s="165" t="s">
        <v>275</v>
      </c>
      <c r="B373" s="165"/>
      <c r="C373" s="208" t="s">
        <v>276</v>
      </c>
      <c r="D373" s="167">
        <f t="shared" ref="D373:L374" si="31">D374</f>
        <v>0</v>
      </c>
      <c r="E373" s="167">
        <f>E374</f>
        <v>1000</v>
      </c>
      <c r="F373" s="167">
        <f t="shared" si="31"/>
        <v>1000</v>
      </c>
      <c r="G373" s="167">
        <f t="shared" si="31"/>
        <v>0</v>
      </c>
      <c r="H373" s="167"/>
      <c r="I373" s="167">
        <f t="shared" si="31"/>
        <v>0</v>
      </c>
      <c r="J373" s="167">
        <f t="shared" si="31"/>
        <v>0</v>
      </c>
      <c r="K373" s="167"/>
      <c r="L373" s="167">
        <f t="shared" si="31"/>
        <v>0</v>
      </c>
      <c r="M373" s="211"/>
      <c r="N373" s="211"/>
    </row>
    <row r="374" spans="1:14" ht="26.25" x14ac:dyDescent="0.25">
      <c r="A374" s="168" t="s">
        <v>277</v>
      </c>
      <c r="B374" s="169"/>
      <c r="C374" s="209" t="s">
        <v>839</v>
      </c>
      <c r="D374" s="171">
        <f t="shared" si="31"/>
        <v>0</v>
      </c>
      <c r="E374" s="171">
        <f>E375</f>
        <v>1000</v>
      </c>
      <c r="F374" s="171">
        <f t="shared" si="31"/>
        <v>1000</v>
      </c>
      <c r="G374" s="171">
        <f t="shared" si="31"/>
        <v>0</v>
      </c>
      <c r="H374" s="171"/>
      <c r="I374" s="171">
        <f t="shared" si="31"/>
        <v>0</v>
      </c>
      <c r="J374" s="171">
        <f t="shared" si="31"/>
        <v>0</v>
      </c>
      <c r="K374" s="171"/>
      <c r="L374" s="171">
        <f t="shared" si="31"/>
        <v>0</v>
      </c>
      <c r="M374" s="211"/>
      <c r="N374" s="211"/>
    </row>
    <row r="375" spans="1:14" ht="26.25" x14ac:dyDescent="0.25">
      <c r="A375" s="168"/>
      <c r="B375" s="204" t="s">
        <v>17</v>
      </c>
      <c r="C375" s="205" t="s">
        <v>18</v>
      </c>
      <c r="D375" s="171">
        <v>0</v>
      </c>
      <c r="E375" s="171">
        <v>1000</v>
      </c>
      <c r="F375" s="171">
        <v>1000</v>
      </c>
      <c r="G375" s="171">
        <v>0</v>
      </c>
      <c r="H375" s="171"/>
      <c r="I375" s="171">
        <v>0</v>
      </c>
      <c r="J375" s="171">
        <v>0</v>
      </c>
      <c r="K375" s="171"/>
      <c r="L375" s="171">
        <v>0</v>
      </c>
      <c r="M375" s="211"/>
      <c r="N375" s="211"/>
    </row>
    <row r="376" spans="1:14" ht="26.25" x14ac:dyDescent="0.25">
      <c r="A376" s="165" t="s">
        <v>278</v>
      </c>
      <c r="B376" s="165"/>
      <c r="C376" s="208" t="s">
        <v>279</v>
      </c>
      <c r="D376" s="167">
        <f>D377+D391+D385+D387+D389</f>
        <v>7301.7</v>
      </c>
      <c r="E376" s="167">
        <f>E377+E391+E385+E387+E389+E381</f>
        <v>436.46000000000004</v>
      </c>
      <c r="F376" s="167">
        <f>F377+F391+F385+F387+F389+F381</f>
        <v>7738.16</v>
      </c>
      <c r="G376" s="167">
        <f>G377+G391</f>
        <v>0</v>
      </c>
      <c r="H376" s="167"/>
      <c r="I376" s="167">
        <f>I377+I391</f>
        <v>0</v>
      </c>
      <c r="J376" s="167">
        <f>J377+J391</f>
        <v>0</v>
      </c>
      <c r="K376" s="167"/>
      <c r="L376" s="167">
        <f>L377+L391</f>
        <v>0</v>
      </c>
    </row>
    <row r="377" spans="1:14" x14ac:dyDescent="0.25">
      <c r="A377" s="168" t="s">
        <v>280</v>
      </c>
      <c r="B377" s="169"/>
      <c r="C377" s="216" t="s">
        <v>809</v>
      </c>
      <c r="D377" s="193">
        <f>D380+D379</f>
        <v>302.60000000000002</v>
      </c>
      <c r="E377" s="193">
        <f>E380+E379</f>
        <v>-166.14000000000001</v>
      </c>
      <c r="F377" s="193">
        <f>F380+F379</f>
        <v>136.46</v>
      </c>
      <c r="G377" s="171">
        <f>G378</f>
        <v>0</v>
      </c>
      <c r="H377" s="171"/>
      <c r="I377" s="171">
        <f>I378</f>
        <v>0</v>
      </c>
      <c r="J377" s="171">
        <f>J378</f>
        <v>0</v>
      </c>
      <c r="K377" s="171"/>
      <c r="L377" s="171">
        <f>L378</f>
        <v>0</v>
      </c>
    </row>
    <row r="378" spans="1:14" ht="26.25" x14ac:dyDescent="0.25">
      <c r="A378" s="169"/>
      <c r="B378" s="168" t="s">
        <v>17</v>
      </c>
      <c r="C378" s="205" t="s">
        <v>18</v>
      </c>
      <c r="D378" s="193">
        <v>302.60000000000002</v>
      </c>
      <c r="E378" s="193">
        <f>SUM(E379:E380)</f>
        <v>-166.14000000000001</v>
      </c>
      <c r="F378" s="193">
        <f>SUM(F379:F380)</f>
        <v>136.46</v>
      </c>
      <c r="G378" s="171">
        <v>0</v>
      </c>
      <c r="H378" s="171"/>
      <c r="I378" s="171">
        <v>0</v>
      </c>
      <c r="J378" s="171">
        <f>J379+J380</f>
        <v>0</v>
      </c>
      <c r="K378" s="171"/>
      <c r="L378" s="171">
        <f>L379+L380</f>
        <v>0</v>
      </c>
    </row>
    <row r="379" spans="1:14" ht="15.75" customHeight="1" x14ac:dyDescent="0.25">
      <c r="A379" s="168"/>
      <c r="B379" s="169"/>
      <c r="C379" s="216" t="s">
        <v>194</v>
      </c>
      <c r="D379" s="193">
        <v>0</v>
      </c>
      <c r="E379" s="193"/>
      <c r="F379" s="193">
        <f>SUM(D379:E379)</f>
        <v>0</v>
      </c>
      <c r="G379" s="171">
        <v>0</v>
      </c>
      <c r="H379" s="171"/>
      <c r="I379" s="171">
        <v>0</v>
      </c>
      <c r="J379" s="171">
        <v>0</v>
      </c>
      <c r="K379" s="171"/>
      <c r="L379" s="171">
        <v>0</v>
      </c>
    </row>
    <row r="380" spans="1:14" x14ac:dyDescent="0.25">
      <c r="A380" s="168"/>
      <c r="B380" s="169"/>
      <c r="C380" s="216" t="s">
        <v>195</v>
      </c>
      <c r="D380" s="193">
        <v>302.60000000000002</v>
      </c>
      <c r="E380" s="193">
        <f>-302.6+136.46</f>
        <v>-166.14000000000001</v>
      </c>
      <c r="F380" s="193">
        <f>SUM(D380:E380)</f>
        <v>136.46</v>
      </c>
      <c r="G380" s="171">
        <v>0</v>
      </c>
      <c r="H380" s="171"/>
      <c r="I380" s="171">
        <v>0</v>
      </c>
      <c r="J380" s="171">
        <v>0</v>
      </c>
      <c r="K380" s="171"/>
      <c r="L380" s="171">
        <v>0</v>
      </c>
    </row>
    <row r="381" spans="1:14" ht="39" x14ac:dyDescent="0.25">
      <c r="A381" s="168" t="s">
        <v>1114</v>
      </c>
      <c r="B381" s="169"/>
      <c r="C381" s="205" t="s">
        <v>281</v>
      </c>
      <c r="D381" s="171"/>
      <c r="E381" s="171">
        <f>E382</f>
        <v>300</v>
      </c>
      <c r="F381" s="171">
        <f>F382</f>
        <v>300</v>
      </c>
      <c r="G381" s="171"/>
      <c r="H381" s="171"/>
      <c r="I381" s="171">
        <v>0</v>
      </c>
      <c r="J381" s="171"/>
      <c r="K381" s="171"/>
      <c r="L381" s="171">
        <v>0</v>
      </c>
    </row>
    <row r="382" spans="1:14" ht="26.25" x14ac:dyDescent="0.25">
      <c r="A382" s="169"/>
      <c r="B382" s="168" t="s">
        <v>17</v>
      </c>
      <c r="C382" s="205" t="s">
        <v>18</v>
      </c>
      <c r="D382" s="171"/>
      <c r="E382" s="171">
        <f>E383+E384</f>
        <v>300</v>
      </c>
      <c r="F382" s="171">
        <f>F383+F384</f>
        <v>300</v>
      </c>
      <c r="G382" s="171"/>
      <c r="H382" s="171"/>
      <c r="I382" s="171">
        <v>0</v>
      </c>
      <c r="J382" s="171"/>
      <c r="K382" s="171"/>
      <c r="L382" s="171">
        <v>0</v>
      </c>
    </row>
    <row r="383" spans="1:14" x14ac:dyDescent="0.25">
      <c r="A383" s="168"/>
      <c r="B383" s="169"/>
      <c r="C383" s="216" t="s">
        <v>194</v>
      </c>
      <c r="D383" s="171"/>
      <c r="E383" s="171"/>
      <c r="F383" s="171">
        <f>E383</f>
        <v>0</v>
      </c>
      <c r="G383" s="171"/>
      <c r="H383" s="171"/>
      <c r="I383" s="171">
        <v>0</v>
      </c>
      <c r="J383" s="171"/>
      <c r="K383" s="171"/>
      <c r="L383" s="171">
        <v>0</v>
      </c>
    </row>
    <row r="384" spans="1:14" x14ac:dyDescent="0.25">
      <c r="A384" s="168"/>
      <c r="B384" s="169"/>
      <c r="C384" s="216" t="s">
        <v>195</v>
      </c>
      <c r="D384" s="171"/>
      <c r="E384" s="171">
        <v>300</v>
      </c>
      <c r="F384" s="171">
        <f>E384</f>
        <v>300</v>
      </c>
      <c r="G384" s="171"/>
      <c r="H384" s="171"/>
      <c r="I384" s="171">
        <v>0</v>
      </c>
      <c r="J384" s="171"/>
      <c r="K384" s="171"/>
      <c r="L384" s="171">
        <v>0</v>
      </c>
    </row>
    <row r="385" spans="1:12" x14ac:dyDescent="0.25">
      <c r="A385" s="203" t="s">
        <v>512</v>
      </c>
      <c r="B385" s="203"/>
      <c r="C385" s="199" t="s">
        <v>834</v>
      </c>
      <c r="D385" s="193">
        <f>D386</f>
        <v>2691.6</v>
      </c>
      <c r="E385" s="193"/>
      <c r="F385" s="193">
        <f>F386</f>
        <v>2691.6</v>
      </c>
      <c r="G385" s="193">
        <v>0</v>
      </c>
      <c r="H385" s="193"/>
      <c r="I385" s="193">
        <v>0</v>
      </c>
      <c r="J385" s="193">
        <v>0</v>
      </c>
      <c r="K385" s="193"/>
      <c r="L385" s="193">
        <v>0</v>
      </c>
    </row>
    <row r="386" spans="1:12" ht="25.5" x14ac:dyDescent="0.25">
      <c r="A386" s="207"/>
      <c r="B386" s="203" t="s">
        <v>17</v>
      </c>
      <c r="C386" s="199" t="s">
        <v>18</v>
      </c>
      <c r="D386" s="193">
        <v>2691.6</v>
      </c>
      <c r="E386" s="193"/>
      <c r="F386" s="193">
        <v>2691.6</v>
      </c>
      <c r="G386" s="193">
        <v>0</v>
      </c>
      <c r="H386" s="193"/>
      <c r="I386" s="193">
        <v>0</v>
      </c>
      <c r="J386" s="193">
        <v>0</v>
      </c>
      <c r="K386" s="193"/>
      <c r="L386" s="193">
        <v>0</v>
      </c>
    </row>
    <row r="387" spans="1:12" ht="25.5" x14ac:dyDescent="0.25">
      <c r="A387" s="203" t="s">
        <v>745</v>
      </c>
      <c r="B387" s="203"/>
      <c r="C387" s="199" t="s">
        <v>805</v>
      </c>
      <c r="D387" s="193">
        <f>D388</f>
        <v>2264</v>
      </c>
      <c r="E387" s="193"/>
      <c r="F387" s="193">
        <f>F388</f>
        <v>2264</v>
      </c>
      <c r="G387" s="193">
        <f>G388</f>
        <v>0</v>
      </c>
      <c r="H387" s="193"/>
      <c r="I387" s="193">
        <f>I388</f>
        <v>0</v>
      </c>
      <c r="J387" s="193">
        <f>J388</f>
        <v>0</v>
      </c>
      <c r="K387" s="193"/>
      <c r="L387" s="193">
        <f>L388</f>
        <v>0</v>
      </c>
    </row>
    <row r="388" spans="1:12" ht="25.5" x14ac:dyDescent="0.25">
      <c r="A388" s="207"/>
      <c r="B388" s="203" t="s">
        <v>17</v>
      </c>
      <c r="C388" s="199" t="s">
        <v>18</v>
      </c>
      <c r="D388" s="193">
        <v>2264</v>
      </c>
      <c r="E388" s="193"/>
      <c r="F388" s="193">
        <v>2264</v>
      </c>
      <c r="G388" s="193">
        <v>0</v>
      </c>
      <c r="H388" s="193"/>
      <c r="I388" s="193">
        <v>0</v>
      </c>
      <c r="J388" s="193">
        <v>0</v>
      </c>
      <c r="K388" s="193"/>
      <c r="L388" s="193">
        <v>0</v>
      </c>
    </row>
    <row r="389" spans="1:12" ht="26.25" x14ac:dyDescent="0.25">
      <c r="A389" s="168" t="s">
        <v>818</v>
      </c>
      <c r="B389" s="169"/>
      <c r="C389" s="216" t="s">
        <v>810</v>
      </c>
      <c r="D389" s="193">
        <f>D390</f>
        <v>1443.5</v>
      </c>
      <c r="E389" s="193">
        <f>E390</f>
        <v>302.60000000000002</v>
      </c>
      <c r="F389" s="193">
        <f>F390</f>
        <v>1746.1</v>
      </c>
      <c r="G389" s="193">
        <f>G390</f>
        <v>0</v>
      </c>
      <c r="H389" s="193"/>
      <c r="I389" s="193">
        <f>I390</f>
        <v>0</v>
      </c>
      <c r="J389" s="193">
        <f>J390</f>
        <v>0</v>
      </c>
      <c r="K389" s="193"/>
      <c r="L389" s="193">
        <f>L390</f>
        <v>0</v>
      </c>
    </row>
    <row r="390" spans="1:12" ht="26.25" x14ac:dyDescent="0.25">
      <c r="A390" s="169"/>
      <c r="B390" s="168" t="s">
        <v>17</v>
      </c>
      <c r="C390" s="205" t="s">
        <v>18</v>
      </c>
      <c r="D390" s="193">
        <v>1443.5</v>
      </c>
      <c r="E390" s="193">
        <v>302.60000000000002</v>
      </c>
      <c r="F390" s="193">
        <f>SUM(D390:E390)</f>
        <v>1746.1</v>
      </c>
      <c r="G390" s="171">
        <v>0</v>
      </c>
      <c r="H390" s="171"/>
      <c r="I390" s="171">
        <v>0</v>
      </c>
      <c r="J390" s="171">
        <v>0</v>
      </c>
      <c r="K390" s="171"/>
      <c r="L390" s="171">
        <v>0</v>
      </c>
    </row>
    <row r="391" spans="1:12" ht="52.5" customHeight="1" x14ac:dyDescent="0.25">
      <c r="A391" s="168" t="s">
        <v>819</v>
      </c>
      <c r="B391" s="168"/>
      <c r="C391" s="205" t="s">
        <v>1115</v>
      </c>
      <c r="D391" s="193">
        <f>D392</f>
        <v>600</v>
      </c>
      <c r="E391" s="193"/>
      <c r="F391" s="193">
        <f>F392</f>
        <v>600</v>
      </c>
      <c r="G391" s="171">
        <f>G392</f>
        <v>0</v>
      </c>
      <c r="H391" s="171"/>
      <c r="I391" s="171">
        <f>I392</f>
        <v>0</v>
      </c>
      <c r="J391" s="171">
        <f>J392</f>
        <v>0</v>
      </c>
      <c r="K391" s="171"/>
      <c r="L391" s="171">
        <f>L392</f>
        <v>0</v>
      </c>
    </row>
    <row r="392" spans="1:12" ht="26.25" x14ac:dyDescent="0.25">
      <c r="A392" s="215"/>
      <c r="B392" s="204" t="s">
        <v>17</v>
      </c>
      <c r="C392" s="205" t="s">
        <v>18</v>
      </c>
      <c r="D392" s="171">
        <f>1500-900</f>
        <v>600</v>
      </c>
      <c r="E392" s="171"/>
      <c r="F392" s="171">
        <f>1500-900</f>
        <v>600</v>
      </c>
      <c r="G392" s="171">
        <v>0</v>
      </c>
      <c r="H392" s="171"/>
      <c r="I392" s="171">
        <v>0</v>
      </c>
      <c r="J392" s="171">
        <v>0</v>
      </c>
      <c r="K392" s="171"/>
      <c r="L392" s="171">
        <v>0</v>
      </c>
    </row>
    <row r="393" spans="1:12" ht="23.25" customHeight="1" x14ac:dyDescent="0.25">
      <c r="A393" s="165" t="s">
        <v>282</v>
      </c>
      <c r="B393" s="175"/>
      <c r="C393" s="208" t="s">
        <v>283</v>
      </c>
      <c r="D393" s="167">
        <f>D394+D396+D398+D400+D402</f>
        <v>2710.6000000000004</v>
      </c>
      <c r="E393" s="167"/>
      <c r="F393" s="167">
        <f>F394+F396+F398+F400+F402</f>
        <v>2710.6000000000004</v>
      </c>
      <c r="G393" s="167">
        <f>G394+G396+G398+G400</f>
        <v>15.2</v>
      </c>
      <c r="H393" s="167"/>
      <c r="I393" s="167">
        <f>I394+I396+I398+I400</f>
        <v>15.2</v>
      </c>
      <c r="J393" s="167">
        <f>J394+J396+J398+J400</f>
        <v>15.2</v>
      </c>
      <c r="K393" s="167"/>
      <c r="L393" s="167">
        <f>L394+L396+L398+L400</f>
        <v>15.2</v>
      </c>
    </row>
    <row r="394" spans="1:12" x14ac:dyDescent="0.25">
      <c r="A394" s="168" t="s">
        <v>284</v>
      </c>
      <c r="B394" s="215"/>
      <c r="C394" s="205" t="s">
        <v>285</v>
      </c>
      <c r="D394" s="193">
        <f>D395</f>
        <v>1000</v>
      </c>
      <c r="E394" s="193"/>
      <c r="F394" s="193">
        <f>F395</f>
        <v>1000</v>
      </c>
      <c r="G394" s="193">
        <f>G395</f>
        <v>0</v>
      </c>
      <c r="H394" s="193"/>
      <c r="I394" s="193">
        <f>I395</f>
        <v>0</v>
      </c>
      <c r="J394" s="193">
        <f>J395</f>
        <v>0</v>
      </c>
      <c r="K394" s="193"/>
      <c r="L394" s="193">
        <f>L395</f>
        <v>0</v>
      </c>
    </row>
    <row r="395" spans="1:12" ht="26.25" x14ac:dyDescent="0.25">
      <c r="A395" s="169"/>
      <c r="B395" s="204" t="s">
        <v>17</v>
      </c>
      <c r="C395" s="205" t="s">
        <v>18</v>
      </c>
      <c r="D395" s="193">
        <v>1000</v>
      </c>
      <c r="E395" s="193"/>
      <c r="F395" s="193">
        <v>1000</v>
      </c>
      <c r="G395" s="171">
        <v>0</v>
      </c>
      <c r="H395" s="171"/>
      <c r="I395" s="171">
        <v>0</v>
      </c>
      <c r="J395" s="193">
        <v>0</v>
      </c>
      <c r="K395" s="171"/>
      <c r="L395" s="193">
        <v>0</v>
      </c>
    </row>
    <row r="396" spans="1:12" x14ac:dyDescent="0.25">
      <c r="A396" s="168" t="s">
        <v>286</v>
      </c>
      <c r="B396" s="204"/>
      <c r="C396" s="205" t="s">
        <v>287</v>
      </c>
      <c r="D396" s="193">
        <f>D397</f>
        <v>695.4</v>
      </c>
      <c r="E396" s="193"/>
      <c r="F396" s="193">
        <f>F397</f>
        <v>695.4</v>
      </c>
      <c r="G396" s="193">
        <f>G397</f>
        <v>0</v>
      </c>
      <c r="H396" s="193"/>
      <c r="I396" s="193">
        <f>I397</f>
        <v>0</v>
      </c>
      <c r="J396" s="193">
        <f>J397</f>
        <v>0</v>
      </c>
      <c r="K396" s="193"/>
      <c r="L396" s="193">
        <f>L397</f>
        <v>0</v>
      </c>
    </row>
    <row r="397" spans="1:12" ht="26.25" x14ac:dyDescent="0.25">
      <c r="A397" s="169"/>
      <c r="B397" s="204" t="s">
        <v>17</v>
      </c>
      <c r="C397" s="205" t="s">
        <v>18</v>
      </c>
      <c r="D397" s="193">
        <v>695.4</v>
      </c>
      <c r="E397" s="193"/>
      <c r="F397" s="193">
        <v>695.4</v>
      </c>
      <c r="G397" s="171">
        <v>0</v>
      </c>
      <c r="H397" s="171"/>
      <c r="I397" s="171">
        <v>0</v>
      </c>
      <c r="J397" s="193">
        <v>0</v>
      </c>
      <c r="K397" s="171"/>
      <c r="L397" s="193">
        <v>0</v>
      </c>
    </row>
    <row r="398" spans="1:12" ht="26.25" x14ac:dyDescent="0.25">
      <c r="A398" s="168" t="s">
        <v>288</v>
      </c>
      <c r="B398" s="204"/>
      <c r="C398" s="205" t="s">
        <v>289</v>
      </c>
      <c r="D398" s="193">
        <f>D399</f>
        <v>15.2</v>
      </c>
      <c r="E398" s="193"/>
      <c r="F398" s="193">
        <f>F399</f>
        <v>15.2</v>
      </c>
      <c r="G398" s="193">
        <f>G399</f>
        <v>15.2</v>
      </c>
      <c r="H398" s="193"/>
      <c r="I398" s="193">
        <f>I399</f>
        <v>15.2</v>
      </c>
      <c r="J398" s="193">
        <f>J399</f>
        <v>15.2</v>
      </c>
      <c r="K398" s="193"/>
      <c r="L398" s="193">
        <f>L399</f>
        <v>15.2</v>
      </c>
    </row>
    <row r="399" spans="1:12" ht="26.25" x14ac:dyDescent="0.25">
      <c r="A399" s="168"/>
      <c r="B399" s="204" t="s">
        <v>64</v>
      </c>
      <c r="C399" s="205" t="s">
        <v>18</v>
      </c>
      <c r="D399" s="193">
        <v>15.2</v>
      </c>
      <c r="E399" s="193"/>
      <c r="F399" s="193">
        <v>15.2</v>
      </c>
      <c r="G399" s="193">
        <v>15.2</v>
      </c>
      <c r="H399" s="193"/>
      <c r="I399" s="193">
        <v>15.2</v>
      </c>
      <c r="J399" s="193">
        <v>15.2</v>
      </c>
      <c r="K399" s="193"/>
      <c r="L399" s="193">
        <v>15.2</v>
      </c>
    </row>
    <row r="400" spans="1:12" ht="26.25" x14ac:dyDescent="0.25">
      <c r="A400" s="168" t="s">
        <v>290</v>
      </c>
      <c r="B400" s="204"/>
      <c r="C400" s="205" t="s">
        <v>291</v>
      </c>
      <c r="D400" s="193">
        <f>D401</f>
        <v>1000</v>
      </c>
      <c r="E400" s="193"/>
      <c r="F400" s="193">
        <f>F401</f>
        <v>1000</v>
      </c>
      <c r="G400" s="193">
        <f>G401</f>
        <v>0</v>
      </c>
      <c r="H400" s="193"/>
      <c r="I400" s="193">
        <f>I401</f>
        <v>0</v>
      </c>
      <c r="J400" s="193">
        <f>J401</f>
        <v>0</v>
      </c>
      <c r="K400" s="193"/>
      <c r="L400" s="193">
        <f>L401</f>
        <v>0</v>
      </c>
    </row>
    <row r="401" spans="1:14" ht="26.25" x14ac:dyDescent="0.25">
      <c r="A401" s="168"/>
      <c r="B401" s="204" t="s">
        <v>17</v>
      </c>
      <c r="C401" s="205" t="s">
        <v>18</v>
      </c>
      <c r="D401" s="193">
        <v>1000</v>
      </c>
      <c r="E401" s="193"/>
      <c r="F401" s="193">
        <v>1000</v>
      </c>
      <c r="G401" s="193">
        <v>0</v>
      </c>
      <c r="H401" s="193"/>
      <c r="I401" s="193">
        <v>0</v>
      </c>
      <c r="J401" s="193">
        <v>0</v>
      </c>
      <c r="K401" s="193"/>
      <c r="L401" s="193">
        <v>0</v>
      </c>
    </row>
    <row r="402" spans="1:14" ht="25.5" x14ac:dyDescent="0.25">
      <c r="A402" s="217" t="s">
        <v>496</v>
      </c>
      <c r="B402" s="203"/>
      <c r="C402" s="206" t="s">
        <v>759</v>
      </c>
      <c r="D402" s="193">
        <f>D403</f>
        <v>0</v>
      </c>
      <c r="E402" s="193"/>
      <c r="F402" s="193">
        <f>F403</f>
        <v>0</v>
      </c>
      <c r="G402" s="193">
        <v>0</v>
      </c>
      <c r="H402" s="193"/>
      <c r="I402" s="193">
        <v>0</v>
      </c>
      <c r="J402" s="193">
        <v>0</v>
      </c>
      <c r="K402" s="193"/>
      <c r="L402" s="193">
        <v>0</v>
      </c>
    </row>
    <row r="403" spans="1:14" ht="25.5" x14ac:dyDescent="0.25">
      <c r="A403" s="207"/>
      <c r="B403" s="217" t="s">
        <v>17</v>
      </c>
      <c r="C403" s="199" t="s">
        <v>18</v>
      </c>
      <c r="D403" s="193">
        <v>0</v>
      </c>
      <c r="E403" s="193"/>
      <c r="F403" s="193">
        <v>0</v>
      </c>
      <c r="G403" s="193">
        <v>0</v>
      </c>
      <c r="H403" s="193"/>
      <c r="I403" s="193">
        <v>0</v>
      </c>
      <c r="J403" s="193">
        <v>0</v>
      </c>
      <c r="K403" s="193"/>
      <c r="L403" s="193">
        <v>0</v>
      </c>
    </row>
    <row r="404" spans="1:14" ht="39" x14ac:dyDescent="0.25">
      <c r="A404" s="165" t="s">
        <v>292</v>
      </c>
      <c r="B404" s="165"/>
      <c r="C404" s="208" t="s">
        <v>293</v>
      </c>
      <c r="D404" s="167">
        <f>D405</f>
        <v>13816.9</v>
      </c>
      <c r="E404" s="167">
        <f>E405</f>
        <v>22.9</v>
      </c>
      <c r="F404" s="167">
        <f>F405</f>
        <v>13839.8</v>
      </c>
      <c r="G404" s="167">
        <f t="shared" ref="G404:L404" si="32">G405</f>
        <v>14026.199999999999</v>
      </c>
      <c r="H404" s="167"/>
      <c r="I404" s="167">
        <f t="shared" si="32"/>
        <v>14026.199999999999</v>
      </c>
      <c r="J404" s="167">
        <f t="shared" si="32"/>
        <v>14026.199999999999</v>
      </c>
      <c r="K404" s="167"/>
      <c r="L404" s="167">
        <f t="shared" si="32"/>
        <v>14026.199999999999</v>
      </c>
    </row>
    <row r="405" spans="1:14" ht="26.25" x14ac:dyDescent="0.25">
      <c r="A405" s="168" t="s">
        <v>294</v>
      </c>
      <c r="B405" s="169"/>
      <c r="C405" s="191" t="s">
        <v>295</v>
      </c>
      <c r="D405" s="171">
        <f>SUM(D406+D407+D409)</f>
        <v>13816.9</v>
      </c>
      <c r="E405" s="171">
        <f>E408</f>
        <v>22.9</v>
      </c>
      <c r="F405" s="171">
        <f>SUM(F406+F407+F409+F408)</f>
        <v>13839.8</v>
      </c>
      <c r="G405" s="171">
        <f>SUM(G406+G407+G409)</f>
        <v>14026.199999999999</v>
      </c>
      <c r="H405" s="171"/>
      <c r="I405" s="171">
        <f>SUM(I406+I407+I409)</f>
        <v>14026.199999999999</v>
      </c>
      <c r="J405" s="171">
        <f>SUM(J406+J407+J409)</f>
        <v>14026.199999999999</v>
      </c>
      <c r="K405" s="171"/>
      <c r="L405" s="171">
        <f>SUM(L406+L407+L409)</f>
        <v>14026.199999999999</v>
      </c>
    </row>
    <row r="406" spans="1:14" ht="51.75" x14ac:dyDescent="0.25">
      <c r="A406" s="169"/>
      <c r="B406" s="168" t="s">
        <v>30</v>
      </c>
      <c r="C406" s="170" t="s">
        <v>460</v>
      </c>
      <c r="D406" s="29">
        <v>6966.6</v>
      </c>
      <c r="E406" s="29"/>
      <c r="F406" s="29">
        <v>6966.6</v>
      </c>
      <c r="G406" s="29">
        <v>7175.9</v>
      </c>
      <c r="H406" s="29"/>
      <c r="I406" s="29">
        <v>7175.9</v>
      </c>
      <c r="J406" s="29">
        <v>7175.9</v>
      </c>
      <c r="K406" s="29"/>
      <c r="L406" s="29">
        <v>7175.9</v>
      </c>
    </row>
    <row r="407" spans="1:14" ht="26.25" x14ac:dyDescent="0.25">
      <c r="A407" s="169"/>
      <c r="B407" s="168" t="s">
        <v>17</v>
      </c>
      <c r="C407" s="170" t="s">
        <v>18</v>
      </c>
      <c r="D407" s="171">
        <v>6793.7</v>
      </c>
      <c r="E407" s="171"/>
      <c r="F407" s="171">
        <v>6793.7</v>
      </c>
      <c r="G407" s="171">
        <v>6793.7</v>
      </c>
      <c r="H407" s="171"/>
      <c r="I407" s="171">
        <v>6793.7</v>
      </c>
      <c r="J407" s="171">
        <v>6793.7</v>
      </c>
      <c r="K407" s="171"/>
      <c r="L407" s="171">
        <v>6793.7</v>
      </c>
    </row>
    <row r="408" spans="1:14" x14ac:dyDescent="0.25">
      <c r="A408" s="169"/>
      <c r="B408" s="27" t="s">
        <v>37</v>
      </c>
      <c r="C408" s="28" t="s">
        <v>38</v>
      </c>
      <c r="D408" s="171"/>
      <c r="E408" s="171">
        <v>22.9</v>
      </c>
      <c r="F408" s="171">
        <v>22.9</v>
      </c>
      <c r="G408" s="171"/>
      <c r="H408" s="171"/>
      <c r="I408" s="171"/>
      <c r="J408" s="171"/>
      <c r="K408" s="171"/>
      <c r="L408" s="171"/>
    </row>
    <row r="409" spans="1:14" x14ac:dyDescent="0.25">
      <c r="A409" s="169"/>
      <c r="B409" s="168" t="s">
        <v>32</v>
      </c>
      <c r="C409" s="170" t="s">
        <v>33</v>
      </c>
      <c r="D409" s="171">
        <v>56.6</v>
      </c>
      <c r="E409" s="171"/>
      <c r="F409" s="171">
        <v>56.6</v>
      </c>
      <c r="G409" s="171">
        <v>56.6</v>
      </c>
      <c r="H409" s="171"/>
      <c r="I409" s="171">
        <v>56.6</v>
      </c>
      <c r="J409" s="171">
        <v>56.6</v>
      </c>
      <c r="K409" s="171"/>
      <c r="L409" s="171">
        <v>56.6</v>
      </c>
    </row>
    <row r="410" spans="1:14" ht="26.25" x14ac:dyDescent="0.25">
      <c r="A410" s="162" t="s">
        <v>296</v>
      </c>
      <c r="B410" s="162"/>
      <c r="C410" s="212" t="s">
        <v>297</v>
      </c>
      <c r="D410" s="164">
        <f>D411+D432+D447</f>
        <v>5901.3</v>
      </c>
      <c r="E410" s="164">
        <f>E411+E432+E447</f>
        <v>1408.7439999999999</v>
      </c>
      <c r="F410" s="164">
        <f>F411+F432+F447</f>
        <v>7310.0439999999999</v>
      </c>
      <c r="G410" s="164">
        <f>G411+G432+G447</f>
        <v>21476.7</v>
      </c>
      <c r="H410" s="164"/>
      <c r="I410" s="164">
        <f>I411+I432+I447</f>
        <v>21476.7</v>
      </c>
      <c r="J410" s="164">
        <f>J411+J432+J447</f>
        <v>19285.900000000005</v>
      </c>
      <c r="K410" s="164"/>
      <c r="L410" s="164">
        <f>L411+L432+L447</f>
        <v>19285.900000000005</v>
      </c>
    </row>
    <row r="411" spans="1:14" ht="39" x14ac:dyDescent="0.25">
      <c r="A411" s="165" t="s">
        <v>298</v>
      </c>
      <c r="B411" s="165"/>
      <c r="C411" s="208" t="s">
        <v>473</v>
      </c>
      <c r="D411" s="167">
        <f>D412+D418+D422+D426+D414</f>
        <v>2280.9</v>
      </c>
      <c r="E411" s="167">
        <f>E412+E418+E422+E426+E414+E428</f>
        <v>211.64400000000001</v>
      </c>
      <c r="F411" s="167">
        <f>F412+F418+F422+F426+F414+F428</f>
        <v>2492.5439999999999</v>
      </c>
      <c r="G411" s="167">
        <f>G412+G418+G422+G426+G414</f>
        <v>19584.8</v>
      </c>
      <c r="H411" s="167"/>
      <c r="I411" s="167">
        <f>I412+I418+I422+I426+I414</f>
        <v>19584.8</v>
      </c>
      <c r="J411" s="167">
        <f>J412+J418+J422+J426+J414</f>
        <v>17394.000000000004</v>
      </c>
      <c r="K411" s="167"/>
      <c r="L411" s="167">
        <f>L412+L418+L422+L426+L414</f>
        <v>17394.000000000004</v>
      </c>
    </row>
    <row r="412" spans="1:14" ht="26.25" x14ac:dyDescent="0.25">
      <c r="A412" s="168" t="s">
        <v>471</v>
      </c>
      <c r="B412" s="168"/>
      <c r="C412" s="205" t="s">
        <v>480</v>
      </c>
      <c r="D412" s="193">
        <f>D413</f>
        <v>1337.8</v>
      </c>
      <c r="E412" s="193"/>
      <c r="F412" s="193">
        <f>F413</f>
        <v>1337.8</v>
      </c>
      <c r="G412" s="193">
        <f>G413</f>
        <v>454.6</v>
      </c>
      <c r="H412" s="193"/>
      <c r="I412" s="193">
        <f>I413</f>
        <v>454.6</v>
      </c>
      <c r="J412" s="171">
        <f>J413</f>
        <v>454.6</v>
      </c>
      <c r="K412" s="193"/>
      <c r="L412" s="171">
        <f>L413</f>
        <v>454.6</v>
      </c>
      <c r="M412" s="211"/>
      <c r="N412" s="211"/>
    </row>
    <row r="413" spans="1:14" ht="26.25" x14ac:dyDescent="0.25">
      <c r="A413" s="169"/>
      <c r="B413" s="168" t="s">
        <v>17</v>
      </c>
      <c r="C413" s="205" t="s">
        <v>18</v>
      </c>
      <c r="D413" s="171">
        <f>423.5+902.2+12.1</f>
        <v>1337.8</v>
      </c>
      <c r="E413" s="171"/>
      <c r="F413" s="171">
        <f>423.5+902.2+12.1</f>
        <v>1337.8</v>
      </c>
      <c r="G413" s="193">
        <v>454.6</v>
      </c>
      <c r="H413" s="193"/>
      <c r="I413" s="193">
        <v>454.6</v>
      </c>
      <c r="J413" s="193">
        <v>454.6</v>
      </c>
      <c r="K413" s="193"/>
      <c r="L413" s="193">
        <v>454.6</v>
      </c>
    </row>
    <row r="414" spans="1:14" ht="26.25" x14ac:dyDescent="0.25">
      <c r="A414" s="203" t="s">
        <v>827</v>
      </c>
      <c r="B414" s="168"/>
      <c r="C414" s="170" t="s">
        <v>828</v>
      </c>
      <c r="D414" s="171">
        <v>0</v>
      </c>
      <c r="E414" s="171"/>
      <c r="F414" s="171">
        <v>0</v>
      </c>
      <c r="G414" s="171">
        <f>SUM(G415)</f>
        <v>17387.099999999999</v>
      </c>
      <c r="H414" s="171"/>
      <c r="I414" s="171">
        <f>SUM(I415)</f>
        <v>17387.099999999999</v>
      </c>
      <c r="J414" s="171">
        <f>SUM(J415)</f>
        <v>16396.300000000003</v>
      </c>
      <c r="K414" s="171"/>
      <c r="L414" s="171">
        <f>SUM(L415)</f>
        <v>16396.300000000003</v>
      </c>
    </row>
    <row r="415" spans="1:14" x14ac:dyDescent="0.25">
      <c r="A415" s="169"/>
      <c r="B415" s="168" t="s">
        <v>32</v>
      </c>
      <c r="C415" s="30" t="s">
        <v>33</v>
      </c>
      <c r="D415" s="171">
        <v>0</v>
      </c>
      <c r="E415" s="171"/>
      <c r="F415" s="171">
        <v>0</v>
      </c>
      <c r="G415" s="171">
        <f>G416+G417</f>
        <v>17387.099999999999</v>
      </c>
      <c r="H415" s="171"/>
      <c r="I415" s="171">
        <f>I416+I417</f>
        <v>17387.099999999999</v>
      </c>
      <c r="J415" s="171">
        <f>J416+J417</f>
        <v>16396.300000000003</v>
      </c>
      <c r="K415" s="171"/>
      <c r="L415" s="171">
        <f>L416+L417</f>
        <v>16396.300000000003</v>
      </c>
    </row>
    <row r="416" spans="1:14" x14ac:dyDescent="0.25">
      <c r="A416" s="169"/>
      <c r="B416" s="168"/>
      <c r="C416" s="170" t="s">
        <v>259</v>
      </c>
      <c r="D416" s="171">
        <v>0</v>
      </c>
      <c r="E416" s="171"/>
      <c r="F416" s="171">
        <v>0</v>
      </c>
      <c r="G416" s="171">
        <v>13040.3</v>
      </c>
      <c r="H416" s="171"/>
      <c r="I416" s="171">
        <v>13040.3</v>
      </c>
      <c r="J416" s="171">
        <v>12297.2</v>
      </c>
      <c r="K416" s="171"/>
      <c r="L416" s="171">
        <v>12297.2</v>
      </c>
    </row>
    <row r="417" spans="1:12" x14ac:dyDescent="0.25">
      <c r="A417" s="169"/>
      <c r="B417" s="168"/>
      <c r="C417" s="170" t="s">
        <v>195</v>
      </c>
      <c r="D417" s="171">
        <v>0</v>
      </c>
      <c r="E417" s="171"/>
      <c r="F417" s="171">
        <v>0</v>
      </c>
      <c r="G417" s="171">
        <v>4346.8</v>
      </c>
      <c r="H417" s="171"/>
      <c r="I417" s="171">
        <v>4346.8</v>
      </c>
      <c r="J417" s="171">
        <v>4099.1000000000004</v>
      </c>
      <c r="K417" s="171"/>
      <c r="L417" s="171">
        <v>4099.1000000000004</v>
      </c>
    </row>
    <row r="418" spans="1:12" ht="26.25" x14ac:dyDescent="0.25">
      <c r="A418" s="168" t="s">
        <v>454</v>
      </c>
      <c r="B418" s="168"/>
      <c r="C418" s="170" t="s">
        <v>458</v>
      </c>
      <c r="D418" s="171">
        <v>400</v>
      </c>
      <c r="E418" s="171"/>
      <c r="F418" s="171">
        <v>400</v>
      </c>
      <c r="G418" s="171">
        <v>0</v>
      </c>
      <c r="H418" s="171"/>
      <c r="I418" s="171">
        <v>0</v>
      </c>
      <c r="J418" s="171">
        <f>J419</f>
        <v>0</v>
      </c>
      <c r="K418" s="171"/>
      <c r="L418" s="171">
        <f>L419</f>
        <v>0</v>
      </c>
    </row>
    <row r="419" spans="1:12" ht="26.25" x14ac:dyDescent="0.25">
      <c r="A419" s="169"/>
      <c r="B419" s="168" t="s">
        <v>17</v>
      </c>
      <c r="C419" s="170" t="s">
        <v>18</v>
      </c>
      <c r="D419" s="171">
        <v>400</v>
      </c>
      <c r="E419" s="171"/>
      <c r="F419" s="171">
        <v>400</v>
      </c>
      <c r="G419" s="171">
        <v>0</v>
      </c>
      <c r="H419" s="171"/>
      <c r="I419" s="171">
        <v>0</v>
      </c>
      <c r="J419" s="171">
        <v>0</v>
      </c>
      <c r="K419" s="171"/>
      <c r="L419" s="171">
        <v>0</v>
      </c>
    </row>
    <row r="420" spans="1:12" x14ac:dyDescent="0.25">
      <c r="A420" s="169"/>
      <c r="B420" s="168"/>
      <c r="C420" s="170" t="s">
        <v>259</v>
      </c>
      <c r="D420" s="171">
        <v>380</v>
      </c>
      <c r="E420" s="171"/>
      <c r="F420" s="171">
        <v>380</v>
      </c>
      <c r="G420" s="171">
        <v>0</v>
      </c>
      <c r="H420" s="171"/>
      <c r="I420" s="171">
        <v>0</v>
      </c>
      <c r="J420" s="171">
        <v>0</v>
      </c>
      <c r="K420" s="171"/>
      <c r="L420" s="171">
        <v>0</v>
      </c>
    </row>
    <row r="421" spans="1:12" x14ac:dyDescent="0.25">
      <c r="A421" s="169"/>
      <c r="B421" s="168"/>
      <c r="C421" s="170" t="s">
        <v>195</v>
      </c>
      <c r="D421" s="171">
        <v>20</v>
      </c>
      <c r="E421" s="171"/>
      <c r="F421" s="171">
        <v>20</v>
      </c>
      <c r="G421" s="171">
        <v>0</v>
      </c>
      <c r="H421" s="171"/>
      <c r="I421" s="171">
        <v>0</v>
      </c>
      <c r="J421" s="171">
        <v>0</v>
      </c>
      <c r="K421" s="171"/>
      <c r="L421" s="171">
        <v>0</v>
      </c>
    </row>
    <row r="422" spans="1:12" ht="26.25" x14ac:dyDescent="0.25">
      <c r="A422" s="168" t="s">
        <v>455</v>
      </c>
      <c r="B422" s="168"/>
      <c r="C422" s="170" t="s">
        <v>456</v>
      </c>
      <c r="D422" s="171">
        <v>0</v>
      </c>
      <c r="E422" s="171"/>
      <c r="F422" s="171">
        <v>0</v>
      </c>
      <c r="G422" s="171">
        <f>G423</f>
        <v>1200</v>
      </c>
      <c r="H422" s="171"/>
      <c r="I422" s="171">
        <f>I423</f>
        <v>1200</v>
      </c>
      <c r="J422" s="171">
        <v>0</v>
      </c>
      <c r="K422" s="171"/>
      <c r="L422" s="171">
        <v>0</v>
      </c>
    </row>
    <row r="423" spans="1:12" ht="26.25" x14ac:dyDescent="0.25">
      <c r="A423" s="169"/>
      <c r="B423" s="168" t="s">
        <v>17</v>
      </c>
      <c r="C423" s="170" t="s">
        <v>18</v>
      </c>
      <c r="D423" s="171">
        <v>0</v>
      </c>
      <c r="E423" s="171"/>
      <c r="F423" s="171">
        <v>0</v>
      </c>
      <c r="G423" s="171">
        <v>1200</v>
      </c>
      <c r="H423" s="171"/>
      <c r="I423" s="171">
        <v>1200</v>
      </c>
      <c r="J423" s="171">
        <v>0</v>
      </c>
      <c r="K423" s="171"/>
      <c r="L423" s="171">
        <v>0</v>
      </c>
    </row>
    <row r="424" spans="1:12" x14ac:dyDescent="0.25">
      <c r="A424" s="169"/>
      <c r="B424" s="168"/>
      <c r="C424" s="170" t="s">
        <v>259</v>
      </c>
      <c r="D424" s="171">
        <v>0</v>
      </c>
      <c r="E424" s="171"/>
      <c r="F424" s="171">
        <v>0</v>
      </c>
      <c r="G424" s="171">
        <v>1140</v>
      </c>
      <c r="H424" s="171"/>
      <c r="I424" s="171">
        <v>1140</v>
      </c>
      <c r="J424" s="171">
        <v>0</v>
      </c>
      <c r="K424" s="171"/>
      <c r="L424" s="171">
        <v>0</v>
      </c>
    </row>
    <row r="425" spans="1:12" x14ac:dyDescent="0.25">
      <c r="A425" s="169"/>
      <c r="B425" s="168"/>
      <c r="C425" s="170" t="s">
        <v>195</v>
      </c>
      <c r="D425" s="171">
        <v>0</v>
      </c>
      <c r="E425" s="171"/>
      <c r="F425" s="171">
        <v>0</v>
      </c>
      <c r="G425" s="171">
        <v>60</v>
      </c>
      <c r="H425" s="171"/>
      <c r="I425" s="171">
        <v>60</v>
      </c>
      <c r="J425" s="171">
        <v>0</v>
      </c>
      <c r="K425" s="171"/>
      <c r="L425" s="171">
        <v>0</v>
      </c>
    </row>
    <row r="426" spans="1:12" ht="26.25" x14ac:dyDescent="0.25">
      <c r="A426" s="168" t="s">
        <v>820</v>
      </c>
      <c r="B426" s="168"/>
      <c r="C426" s="218" t="s">
        <v>415</v>
      </c>
      <c r="D426" s="171">
        <f>D427</f>
        <v>543.1</v>
      </c>
      <c r="E426" s="171"/>
      <c r="F426" s="171">
        <f>F427</f>
        <v>543.1</v>
      </c>
      <c r="G426" s="171">
        <f>G427</f>
        <v>543.1</v>
      </c>
      <c r="H426" s="171"/>
      <c r="I426" s="171">
        <f>I427</f>
        <v>543.1</v>
      </c>
      <c r="J426" s="171">
        <f>J427</f>
        <v>543.1</v>
      </c>
      <c r="K426" s="171"/>
      <c r="L426" s="171">
        <f>L427</f>
        <v>543.1</v>
      </c>
    </row>
    <row r="427" spans="1:12" ht="25.5" x14ac:dyDescent="0.25">
      <c r="A427" s="169"/>
      <c r="B427" s="168" t="s">
        <v>17</v>
      </c>
      <c r="C427" s="199" t="s">
        <v>18</v>
      </c>
      <c r="D427" s="171">
        <v>543.1</v>
      </c>
      <c r="E427" s="171"/>
      <c r="F427" s="171">
        <v>543.1</v>
      </c>
      <c r="G427" s="171">
        <v>543.1</v>
      </c>
      <c r="H427" s="171"/>
      <c r="I427" s="171">
        <v>543.1</v>
      </c>
      <c r="J427" s="171">
        <v>543.1</v>
      </c>
      <c r="K427" s="171"/>
      <c r="L427" s="171">
        <v>543.1</v>
      </c>
    </row>
    <row r="428" spans="1:12" ht="39" x14ac:dyDescent="0.25">
      <c r="A428" s="203" t="s">
        <v>1112</v>
      </c>
      <c r="B428" s="168"/>
      <c r="C428" s="2" t="s">
        <v>1113</v>
      </c>
      <c r="D428" s="171"/>
      <c r="E428" s="171">
        <f>E429</f>
        <v>211.64400000000001</v>
      </c>
      <c r="F428" s="171">
        <f>F429</f>
        <v>211.64400000000001</v>
      </c>
      <c r="G428" s="171"/>
      <c r="H428" s="171"/>
      <c r="I428" s="171">
        <v>0</v>
      </c>
      <c r="J428" s="171"/>
      <c r="K428" s="171"/>
      <c r="L428" s="171">
        <v>0</v>
      </c>
    </row>
    <row r="429" spans="1:12" ht="26.25" x14ac:dyDescent="0.25">
      <c r="A429" s="169"/>
      <c r="B429" s="168" t="s">
        <v>17</v>
      </c>
      <c r="C429" s="170" t="s">
        <v>18</v>
      </c>
      <c r="D429" s="171"/>
      <c r="E429" s="171">
        <f>E430+E431</f>
        <v>211.64400000000001</v>
      </c>
      <c r="F429" s="171">
        <f>F430+F431</f>
        <v>211.64400000000001</v>
      </c>
      <c r="G429" s="171"/>
      <c r="H429" s="171"/>
      <c r="I429" s="171">
        <v>0</v>
      </c>
      <c r="J429" s="171"/>
      <c r="K429" s="171"/>
      <c r="L429" s="171">
        <v>0</v>
      </c>
    </row>
    <row r="430" spans="1:12" x14ac:dyDescent="0.25">
      <c r="A430" s="169"/>
      <c r="B430" s="168"/>
      <c r="C430" s="170" t="s">
        <v>259</v>
      </c>
      <c r="D430" s="171"/>
      <c r="E430" s="171"/>
      <c r="F430" s="171">
        <v>0</v>
      </c>
      <c r="G430" s="171"/>
      <c r="H430" s="171"/>
      <c r="I430" s="171">
        <v>0</v>
      </c>
      <c r="J430" s="171"/>
      <c r="K430" s="171"/>
      <c r="L430" s="171">
        <v>0</v>
      </c>
    </row>
    <row r="431" spans="1:12" x14ac:dyDescent="0.25">
      <c r="A431" s="169"/>
      <c r="B431" s="168"/>
      <c r="C431" s="170" t="s">
        <v>195</v>
      </c>
      <c r="D431" s="171"/>
      <c r="E431" s="171">
        <v>211.64400000000001</v>
      </c>
      <c r="F431" s="171">
        <v>211.64400000000001</v>
      </c>
      <c r="G431" s="171"/>
      <c r="H431" s="171"/>
      <c r="I431" s="171">
        <v>0</v>
      </c>
      <c r="J431" s="171"/>
      <c r="K431" s="171"/>
      <c r="L431" s="171">
        <v>0</v>
      </c>
    </row>
    <row r="432" spans="1:12" ht="26.25" x14ac:dyDescent="0.25">
      <c r="A432" s="165" t="s">
        <v>486</v>
      </c>
      <c r="B432" s="165"/>
      <c r="C432" s="208" t="s">
        <v>487</v>
      </c>
      <c r="D432" s="167">
        <f>D433+D435+D441+D444</f>
        <v>1454.5</v>
      </c>
      <c r="E432" s="167">
        <f>E433+E444+E437</f>
        <v>1197.0999999999999</v>
      </c>
      <c r="F432" s="167">
        <f>F433+F435+F441+F444+F437</f>
        <v>2651.6</v>
      </c>
      <c r="G432" s="167">
        <f>G433</f>
        <v>454.5</v>
      </c>
      <c r="H432" s="167"/>
      <c r="I432" s="167">
        <f>I433</f>
        <v>454.5</v>
      </c>
      <c r="J432" s="167">
        <f>J433</f>
        <v>454.5</v>
      </c>
      <c r="K432" s="167"/>
      <c r="L432" s="167">
        <f>L433</f>
        <v>454.5</v>
      </c>
    </row>
    <row r="433" spans="1:12" ht="25.5" x14ac:dyDescent="0.25">
      <c r="A433" s="168" t="s">
        <v>499</v>
      </c>
      <c r="B433" s="203"/>
      <c r="C433" s="199" t="s">
        <v>478</v>
      </c>
      <c r="D433" s="171">
        <f>D434</f>
        <v>454.5</v>
      </c>
      <c r="E433" s="171">
        <f>E434</f>
        <v>17.399999999999999</v>
      </c>
      <c r="F433" s="171">
        <f>F434</f>
        <v>471.9</v>
      </c>
      <c r="G433" s="171">
        <v>454.5</v>
      </c>
      <c r="H433" s="171"/>
      <c r="I433" s="171">
        <v>454.5</v>
      </c>
      <c r="J433" s="171">
        <v>454.5</v>
      </c>
      <c r="K433" s="171"/>
      <c r="L433" s="171">
        <v>454.5</v>
      </c>
    </row>
    <row r="434" spans="1:12" ht="25.5" x14ac:dyDescent="0.25">
      <c r="A434" s="168"/>
      <c r="B434" s="203" t="s">
        <v>17</v>
      </c>
      <c r="C434" s="199" t="s">
        <v>18</v>
      </c>
      <c r="D434" s="171">
        <f>454.5</f>
        <v>454.5</v>
      </c>
      <c r="E434" s="171">
        <v>17.399999999999999</v>
      </c>
      <c r="F434" s="171">
        <f>SUM(D434:E434)</f>
        <v>471.9</v>
      </c>
      <c r="G434" s="171">
        <v>454.5</v>
      </c>
      <c r="H434" s="171"/>
      <c r="I434" s="171">
        <v>454.5</v>
      </c>
      <c r="J434" s="171">
        <v>454.5</v>
      </c>
      <c r="K434" s="171"/>
      <c r="L434" s="171">
        <v>454.5</v>
      </c>
    </row>
    <row r="435" spans="1:12" x14ac:dyDescent="0.25">
      <c r="A435" s="168" t="s">
        <v>821</v>
      </c>
      <c r="B435" s="203"/>
      <c r="C435" s="199" t="s">
        <v>1071</v>
      </c>
      <c r="D435" s="171">
        <f>D436</f>
        <v>526.1</v>
      </c>
      <c r="E435" s="171"/>
      <c r="F435" s="171">
        <f>F436</f>
        <v>526.1</v>
      </c>
      <c r="G435" s="171">
        <v>0</v>
      </c>
      <c r="H435" s="171"/>
      <c r="I435" s="171">
        <v>0</v>
      </c>
      <c r="J435" s="171">
        <v>0</v>
      </c>
      <c r="K435" s="171"/>
      <c r="L435" s="171">
        <v>0</v>
      </c>
    </row>
    <row r="436" spans="1:12" ht="25.5" x14ac:dyDescent="0.25">
      <c r="A436" s="168"/>
      <c r="B436" s="185" t="s">
        <v>17</v>
      </c>
      <c r="C436" s="186" t="s">
        <v>188</v>
      </c>
      <c r="D436" s="171">
        <v>526.1</v>
      </c>
      <c r="E436" s="171"/>
      <c r="F436" s="171">
        <v>526.1</v>
      </c>
      <c r="G436" s="171">
        <v>0</v>
      </c>
      <c r="H436" s="171"/>
      <c r="I436" s="171">
        <v>0</v>
      </c>
      <c r="J436" s="171">
        <v>0</v>
      </c>
      <c r="K436" s="171"/>
      <c r="L436" s="171">
        <v>0</v>
      </c>
    </row>
    <row r="437" spans="1:12" ht="51.75" x14ac:dyDescent="0.25">
      <c r="A437" s="168" t="s">
        <v>1128</v>
      </c>
      <c r="B437" s="203"/>
      <c r="C437" s="6" t="s">
        <v>1127</v>
      </c>
      <c r="D437" s="171">
        <f>D438</f>
        <v>0</v>
      </c>
      <c r="E437" s="171">
        <f>E438</f>
        <v>1197.0999999999999</v>
      </c>
      <c r="F437" s="171">
        <f>F438</f>
        <v>1197.0999999999999</v>
      </c>
      <c r="G437" s="171">
        <v>0</v>
      </c>
      <c r="H437" s="171"/>
      <c r="I437" s="171">
        <v>0</v>
      </c>
      <c r="J437" s="171">
        <v>0</v>
      </c>
      <c r="K437" s="171"/>
      <c r="L437" s="171">
        <v>0</v>
      </c>
    </row>
    <row r="438" spans="1:12" ht="25.5" x14ac:dyDescent="0.25">
      <c r="A438" s="168"/>
      <c r="B438" s="185" t="s">
        <v>187</v>
      </c>
      <c r="C438" s="186" t="s">
        <v>188</v>
      </c>
      <c r="D438" s="171"/>
      <c r="E438" s="171">
        <f>E439+E440</f>
        <v>1197.0999999999999</v>
      </c>
      <c r="F438" s="171">
        <f>F439+F440</f>
        <v>1197.0999999999999</v>
      </c>
      <c r="G438" s="171">
        <v>0</v>
      </c>
      <c r="H438" s="171"/>
      <c r="I438" s="171">
        <v>0</v>
      </c>
      <c r="J438" s="171">
        <v>0</v>
      </c>
      <c r="K438" s="171"/>
      <c r="L438" s="171">
        <v>0</v>
      </c>
    </row>
    <row r="439" spans="1:12" x14ac:dyDescent="0.25">
      <c r="A439" s="168"/>
      <c r="B439" s="185"/>
      <c r="C439" s="170" t="s">
        <v>259</v>
      </c>
      <c r="D439" s="171"/>
      <c r="E439" s="171">
        <v>1197</v>
      </c>
      <c r="F439" s="171">
        <v>1197</v>
      </c>
      <c r="G439" s="171"/>
      <c r="H439" s="171"/>
      <c r="I439" s="171"/>
      <c r="J439" s="171"/>
      <c r="K439" s="171"/>
      <c r="L439" s="171"/>
    </row>
    <row r="440" spans="1:12" x14ac:dyDescent="0.25">
      <c r="A440" s="168"/>
      <c r="B440" s="185"/>
      <c r="C440" s="218" t="s">
        <v>195</v>
      </c>
      <c r="D440" s="171"/>
      <c r="E440" s="171">
        <v>0.1</v>
      </c>
      <c r="F440" s="171">
        <v>0.1</v>
      </c>
      <c r="G440" s="171">
        <v>0</v>
      </c>
      <c r="H440" s="171"/>
      <c r="I440" s="171">
        <v>0</v>
      </c>
      <c r="J440" s="171">
        <v>0</v>
      </c>
      <c r="K440" s="171"/>
      <c r="L440" s="171">
        <v>0</v>
      </c>
    </row>
    <row r="441" spans="1:12" ht="38.25" x14ac:dyDescent="0.25">
      <c r="A441" s="168" t="s">
        <v>1068</v>
      </c>
      <c r="B441" s="203"/>
      <c r="C441" s="199" t="s">
        <v>1072</v>
      </c>
      <c r="D441" s="171">
        <f>D442</f>
        <v>250</v>
      </c>
      <c r="E441" s="171"/>
      <c r="F441" s="171">
        <f>F442</f>
        <v>250</v>
      </c>
      <c r="G441" s="171">
        <v>0</v>
      </c>
      <c r="H441" s="171"/>
      <c r="I441" s="171">
        <v>0</v>
      </c>
      <c r="J441" s="171">
        <v>0</v>
      </c>
      <c r="K441" s="171"/>
      <c r="L441" s="171">
        <v>0</v>
      </c>
    </row>
    <row r="442" spans="1:12" ht="25.5" x14ac:dyDescent="0.25">
      <c r="A442" s="168"/>
      <c r="B442" s="185" t="s">
        <v>187</v>
      </c>
      <c r="C442" s="186" t="s">
        <v>188</v>
      </c>
      <c r="D442" s="171">
        <v>250</v>
      </c>
      <c r="E442" s="171"/>
      <c r="F442" s="171">
        <v>250</v>
      </c>
      <c r="G442" s="171">
        <v>0</v>
      </c>
      <c r="H442" s="171"/>
      <c r="I442" s="171">
        <v>0</v>
      </c>
      <c r="J442" s="171">
        <v>0</v>
      </c>
      <c r="K442" s="171"/>
      <c r="L442" s="171">
        <v>0</v>
      </c>
    </row>
    <row r="443" spans="1:12" x14ac:dyDescent="0.25">
      <c r="A443" s="168"/>
      <c r="B443" s="185"/>
      <c r="C443" s="218" t="s">
        <v>195</v>
      </c>
      <c r="D443" s="171">
        <v>250</v>
      </c>
      <c r="E443" s="171"/>
      <c r="F443" s="171">
        <v>250</v>
      </c>
      <c r="G443" s="171">
        <v>0</v>
      </c>
      <c r="H443" s="171"/>
      <c r="I443" s="171">
        <v>0</v>
      </c>
      <c r="J443" s="171">
        <v>0</v>
      </c>
      <c r="K443" s="171"/>
      <c r="L443" s="171">
        <v>0</v>
      </c>
    </row>
    <row r="444" spans="1:12" ht="25.5" x14ac:dyDescent="0.25">
      <c r="A444" s="168" t="s">
        <v>1069</v>
      </c>
      <c r="B444" s="203"/>
      <c r="C444" s="199" t="s">
        <v>1070</v>
      </c>
      <c r="D444" s="171">
        <f t="shared" ref="D444:F445" si="33">D445</f>
        <v>223.9</v>
      </c>
      <c r="E444" s="171">
        <f t="shared" si="33"/>
        <v>-17.399999999999999</v>
      </c>
      <c r="F444" s="171">
        <f t="shared" si="33"/>
        <v>206.5</v>
      </c>
      <c r="G444" s="171">
        <v>0</v>
      </c>
      <c r="H444" s="171"/>
      <c r="I444" s="171">
        <v>0</v>
      </c>
      <c r="J444" s="171">
        <v>0</v>
      </c>
      <c r="K444" s="171"/>
      <c r="L444" s="171">
        <v>0</v>
      </c>
    </row>
    <row r="445" spans="1:12" ht="25.5" x14ac:dyDescent="0.25">
      <c r="A445" s="168"/>
      <c r="B445" s="185" t="s">
        <v>17</v>
      </c>
      <c r="C445" s="199" t="s">
        <v>18</v>
      </c>
      <c r="D445" s="171">
        <f t="shared" si="33"/>
        <v>223.9</v>
      </c>
      <c r="E445" s="171">
        <f t="shared" si="33"/>
        <v>-17.399999999999999</v>
      </c>
      <c r="F445" s="171">
        <f t="shared" si="33"/>
        <v>206.5</v>
      </c>
      <c r="G445" s="171">
        <v>0</v>
      </c>
      <c r="H445" s="171"/>
      <c r="I445" s="171">
        <v>0</v>
      </c>
      <c r="J445" s="171">
        <v>0</v>
      </c>
      <c r="K445" s="171"/>
      <c r="L445" s="171">
        <v>0</v>
      </c>
    </row>
    <row r="446" spans="1:12" x14ac:dyDescent="0.25">
      <c r="A446" s="168"/>
      <c r="B446" s="185"/>
      <c r="C446" s="218" t="s">
        <v>195</v>
      </c>
      <c r="D446" s="171">
        <f>223.9</f>
        <v>223.9</v>
      </c>
      <c r="E446" s="171">
        <v>-17.399999999999999</v>
      </c>
      <c r="F446" s="171">
        <f>SUM(D446:E446)</f>
        <v>206.5</v>
      </c>
      <c r="G446" s="171">
        <v>0</v>
      </c>
      <c r="H446" s="171"/>
      <c r="I446" s="171">
        <v>0</v>
      </c>
      <c r="J446" s="171">
        <v>0</v>
      </c>
      <c r="K446" s="171"/>
      <c r="L446" s="171">
        <v>0</v>
      </c>
    </row>
    <row r="447" spans="1:12" ht="26.25" x14ac:dyDescent="0.25">
      <c r="A447" s="165" t="s">
        <v>1060</v>
      </c>
      <c r="B447" s="165"/>
      <c r="C447" s="400" t="s">
        <v>1064</v>
      </c>
      <c r="D447" s="167">
        <f>D448+D450</f>
        <v>2165.9</v>
      </c>
      <c r="E447" s="167"/>
      <c r="F447" s="167">
        <f>F448+F450</f>
        <v>2165.9</v>
      </c>
      <c r="G447" s="167">
        <f>G448</f>
        <v>1437.4</v>
      </c>
      <c r="H447" s="167"/>
      <c r="I447" s="167">
        <f>I448</f>
        <v>1437.4</v>
      </c>
      <c r="J447" s="167">
        <f>J448</f>
        <v>1437.4</v>
      </c>
      <c r="K447" s="167"/>
      <c r="L447" s="167">
        <f>L448</f>
        <v>1437.4</v>
      </c>
    </row>
    <row r="448" spans="1:12" ht="25.5" x14ac:dyDescent="0.25">
      <c r="A448" s="168" t="s">
        <v>1083</v>
      </c>
      <c r="B448" s="168"/>
      <c r="C448" s="282" t="s">
        <v>1063</v>
      </c>
      <c r="D448" s="171">
        <f>D449</f>
        <v>1437.4</v>
      </c>
      <c r="E448" s="171"/>
      <c r="F448" s="171">
        <f>F449</f>
        <v>1437.4</v>
      </c>
      <c r="G448" s="171">
        <f t="shared" ref="G448:L448" si="34">G449</f>
        <v>1437.4</v>
      </c>
      <c r="H448" s="171"/>
      <c r="I448" s="171">
        <f t="shared" si="34"/>
        <v>1437.4</v>
      </c>
      <c r="J448" s="171">
        <f t="shared" si="34"/>
        <v>1437.4</v>
      </c>
      <c r="K448" s="171"/>
      <c r="L448" s="171">
        <f t="shared" si="34"/>
        <v>1437.4</v>
      </c>
    </row>
    <row r="449" spans="1:14" ht="25.5" x14ac:dyDescent="0.25">
      <c r="A449" s="168"/>
      <c r="B449" s="168" t="s">
        <v>64</v>
      </c>
      <c r="C449" s="28" t="s">
        <v>65</v>
      </c>
      <c r="D449" s="171">
        <v>1437.4</v>
      </c>
      <c r="E449" s="171"/>
      <c r="F449" s="171">
        <v>1437.4</v>
      </c>
      <c r="G449" s="171">
        <v>1437.4</v>
      </c>
      <c r="H449" s="171"/>
      <c r="I449" s="171">
        <v>1437.4</v>
      </c>
      <c r="J449" s="171">
        <v>1437.4</v>
      </c>
      <c r="K449" s="171"/>
      <c r="L449" s="171">
        <v>1437.4</v>
      </c>
    </row>
    <row r="450" spans="1:14" ht="25.5" x14ac:dyDescent="0.25">
      <c r="A450" s="168" t="s">
        <v>1084</v>
      </c>
      <c r="B450" s="168"/>
      <c r="C450" s="282" t="s">
        <v>1073</v>
      </c>
      <c r="D450" s="171">
        <f>D451</f>
        <v>728.5</v>
      </c>
      <c r="E450" s="171"/>
      <c r="F450" s="171">
        <f>F451</f>
        <v>728.5</v>
      </c>
      <c r="G450" s="171">
        <f t="shared" ref="G450:L450" si="35">G451</f>
        <v>0</v>
      </c>
      <c r="H450" s="171"/>
      <c r="I450" s="171">
        <f t="shared" si="35"/>
        <v>0</v>
      </c>
      <c r="J450" s="171">
        <f t="shared" si="35"/>
        <v>0</v>
      </c>
      <c r="K450" s="171"/>
      <c r="L450" s="171">
        <f t="shared" si="35"/>
        <v>0</v>
      </c>
    </row>
    <row r="451" spans="1:14" ht="25.5" x14ac:dyDescent="0.25">
      <c r="A451" s="168"/>
      <c r="B451" s="168" t="s">
        <v>64</v>
      </c>
      <c r="C451" s="28" t="s">
        <v>65</v>
      </c>
      <c r="D451" s="171">
        <v>728.5</v>
      </c>
      <c r="E451" s="171"/>
      <c r="F451" s="171">
        <v>728.5</v>
      </c>
      <c r="G451" s="171">
        <v>0</v>
      </c>
      <c r="H451" s="171"/>
      <c r="I451" s="171">
        <v>0</v>
      </c>
      <c r="J451" s="171">
        <v>0</v>
      </c>
      <c r="K451" s="171"/>
      <c r="L451" s="171">
        <v>0</v>
      </c>
    </row>
    <row r="452" spans="1:14" ht="26.25" x14ac:dyDescent="0.25">
      <c r="A452" s="162" t="s">
        <v>299</v>
      </c>
      <c r="B452" s="162"/>
      <c r="C452" s="212" t="s">
        <v>300</v>
      </c>
      <c r="D452" s="164">
        <f>D453+D459</f>
        <v>8968.7999999999993</v>
      </c>
      <c r="E452" s="164">
        <f>E453+E459</f>
        <v>-6.7000000000000004E-2</v>
      </c>
      <c r="F452" s="164">
        <f>F453+F459</f>
        <v>8968.7330000000002</v>
      </c>
      <c r="G452" s="164">
        <f>G453+G459</f>
        <v>9235.5999999999985</v>
      </c>
      <c r="H452" s="164"/>
      <c r="I452" s="164">
        <f>I453+I459</f>
        <v>9235.5999999999985</v>
      </c>
      <c r="J452" s="164">
        <f>J453+J459</f>
        <v>9936.2000000000007</v>
      </c>
      <c r="K452" s="164"/>
      <c r="L452" s="164">
        <f>L453+L459</f>
        <v>9936.2000000000007</v>
      </c>
      <c r="M452" s="211"/>
      <c r="N452" s="211"/>
    </row>
    <row r="453" spans="1:14" ht="26.25" x14ac:dyDescent="0.25">
      <c r="A453" s="165" t="s">
        <v>301</v>
      </c>
      <c r="B453" s="165"/>
      <c r="C453" s="208" t="s">
        <v>302</v>
      </c>
      <c r="D453" s="167">
        <f t="shared" ref="D453:L454" si="36">D454</f>
        <v>6638.7</v>
      </c>
      <c r="E453" s="167">
        <f t="shared" si="36"/>
        <v>-6.7000000000000004E-2</v>
      </c>
      <c r="F453" s="167">
        <f t="shared" si="36"/>
        <v>6638.6330000000007</v>
      </c>
      <c r="G453" s="167">
        <f t="shared" si="36"/>
        <v>6638.7</v>
      </c>
      <c r="H453" s="167"/>
      <c r="I453" s="167">
        <f t="shared" si="36"/>
        <v>6638.7</v>
      </c>
      <c r="J453" s="167">
        <f t="shared" si="36"/>
        <v>7376.2</v>
      </c>
      <c r="K453" s="167"/>
      <c r="L453" s="167">
        <f t="shared" si="36"/>
        <v>7376.2</v>
      </c>
    </row>
    <row r="454" spans="1:14" ht="26.25" x14ac:dyDescent="0.25">
      <c r="A454" s="168" t="s">
        <v>303</v>
      </c>
      <c r="B454" s="169"/>
      <c r="C454" s="218" t="s">
        <v>1085</v>
      </c>
      <c r="D454" s="171">
        <f t="shared" si="36"/>
        <v>6638.7</v>
      </c>
      <c r="E454" s="171">
        <f t="shared" si="36"/>
        <v>-6.7000000000000004E-2</v>
      </c>
      <c r="F454" s="171">
        <f t="shared" si="36"/>
        <v>6638.6330000000007</v>
      </c>
      <c r="G454" s="171">
        <f t="shared" si="36"/>
        <v>6638.7</v>
      </c>
      <c r="H454" s="171"/>
      <c r="I454" s="171">
        <f t="shared" si="36"/>
        <v>6638.7</v>
      </c>
      <c r="J454" s="171">
        <f t="shared" si="36"/>
        <v>7376.2</v>
      </c>
      <c r="K454" s="171"/>
      <c r="L454" s="171">
        <f t="shared" si="36"/>
        <v>7376.2</v>
      </c>
    </row>
    <row r="455" spans="1:14" ht="26.25" x14ac:dyDescent="0.25">
      <c r="A455" s="169"/>
      <c r="B455" s="168" t="s">
        <v>17</v>
      </c>
      <c r="C455" s="170" t="s">
        <v>18</v>
      </c>
      <c r="D455" s="171">
        <f>D456+D457+D458</f>
        <v>6638.7</v>
      </c>
      <c r="E455" s="171">
        <f>E456+E457+E458</f>
        <v>-6.7000000000000004E-2</v>
      </c>
      <c r="F455" s="171">
        <f>F456+F457+F458</f>
        <v>6638.6330000000007</v>
      </c>
      <c r="G455" s="171">
        <f>G456+G457+G458</f>
        <v>6638.7</v>
      </c>
      <c r="H455" s="171"/>
      <c r="I455" s="171">
        <f>I456+I457+I458</f>
        <v>6638.7</v>
      </c>
      <c r="J455" s="171">
        <f>J456+J457+J458</f>
        <v>7376.2</v>
      </c>
      <c r="K455" s="171"/>
      <c r="L455" s="171">
        <f>L456+L457+L458</f>
        <v>7376.2</v>
      </c>
    </row>
    <row r="456" spans="1:14" x14ac:dyDescent="0.25">
      <c r="A456" s="168"/>
      <c r="B456" s="169"/>
      <c r="C456" s="218" t="s">
        <v>271</v>
      </c>
      <c r="D456" s="171">
        <v>5676.1</v>
      </c>
      <c r="E456" s="171">
        <v>-0.03</v>
      </c>
      <c r="F456" s="171">
        <f t="shared" ref="F456:F457" si="37">SUM(D456:E456)</f>
        <v>5676.0700000000006</v>
      </c>
      <c r="G456" s="171">
        <v>5676.1</v>
      </c>
      <c r="H456" s="171"/>
      <c r="I456" s="171">
        <v>5676.1</v>
      </c>
      <c r="J456" s="171">
        <v>6306.7</v>
      </c>
      <c r="K456" s="171"/>
      <c r="L456" s="171">
        <v>6306.7</v>
      </c>
    </row>
    <row r="457" spans="1:14" x14ac:dyDescent="0.25">
      <c r="A457" s="168"/>
      <c r="B457" s="169"/>
      <c r="C457" s="170" t="s">
        <v>259</v>
      </c>
      <c r="D457" s="171">
        <v>298.7</v>
      </c>
      <c r="E457" s="171"/>
      <c r="F457" s="171">
        <f t="shared" si="37"/>
        <v>298.7</v>
      </c>
      <c r="G457" s="171">
        <v>298.7</v>
      </c>
      <c r="H457" s="171"/>
      <c r="I457" s="171">
        <v>298.7</v>
      </c>
      <c r="J457" s="171">
        <v>331.9</v>
      </c>
      <c r="K457" s="171"/>
      <c r="L457" s="171">
        <v>331.9</v>
      </c>
    </row>
    <row r="458" spans="1:14" x14ac:dyDescent="0.25">
      <c r="A458" s="169"/>
      <c r="B458" s="168"/>
      <c r="C458" s="218" t="s">
        <v>195</v>
      </c>
      <c r="D458" s="171">
        <v>663.9</v>
      </c>
      <c r="E458" s="171">
        <v>-3.6999999999999998E-2</v>
      </c>
      <c r="F458" s="171">
        <f>SUM(D458:E458)</f>
        <v>663.86299999999994</v>
      </c>
      <c r="G458" s="171">
        <v>663.9</v>
      </c>
      <c r="H458" s="171"/>
      <c r="I458" s="171">
        <v>663.9</v>
      </c>
      <c r="J458" s="171">
        <v>737.6</v>
      </c>
      <c r="K458" s="171"/>
      <c r="L458" s="171">
        <v>737.6</v>
      </c>
    </row>
    <row r="459" spans="1:14" ht="26.25" x14ac:dyDescent="0.25">
      <c r="A459" s="165" t="s">
        <v>806</v>
      </c>
      <c r="B459" s="175"/>
      <c r="C459" s="208" t="s">
        <v>302</v>
      </c>
      <c r="D459" s="167">
        <f>SUM(D460)</f>
        <v>2330.1</v>
      </c>
      <c r="E459" s="167"/>
      <c r="F459" s="167">
        <f>SUM(F460)</f>
        <v>2330.1</v>
      </c>
      <c r="G459" s="167">
        <f>SUM(G460)</f>
        <v>2596.8999999999996</v>
      </c>
      <c r="H459" s="167"/>
      <c r="I459" s="167">
        <f>SUM(I460)</f>
        <v>2596.8999999999996</v>
      </c>
      <c r="J459" s="167">
        <f>SUM(J460)</f>
        <v>2560</v>
      </c>
      <c r="K459" s="167"/>
      <c r="L459" s="167">
        <f>SUM(L460)</f>
        <v>2560</v>
      </c>
    </row>
    <row r="460" spans="1:14" ht="39" x14ac:dyDescent="0.25">
      <c r="A460" s="168" t="s">
        <v>807</v>
      </c>
      <c r="B460" s="169"/>
      <c r="C460" s="218" t="s">
        <v>808</v>
      </c>
      <c r="D460" s="171">
        <f>D461</f>
        <v>2330.1</v>
      </c>
      <c r="E460" s="171"/>
      <c r="F460" s="171">
        <f>F461</f>
        <v>2330.1</v>
      </c>
      <c r="G460" s="171">
        <f>G461</f>
        <v>2596.8999999999996</v>
      </c>
      <c r="H460" s="171"/>
      <c r="I460" s="171">
        <f>I461</f>
        <v>2596.8999999999996</v>
      </c>
      <c r="J460" s="171">
        <f>J461</f>
        <v>2560</v>
      </c>
      <c r="K460" s="171"/>
      <c r="L460" s="171">
        <f>L461</f>
        <v>2560</v>
      </c>
    </row>
    <row r="461" spans="1:14" ht="26.25" x14ac:dyDescent="0.25">
      <c r="A461" s="169"/>
      <c r="B461" s="168" t="s">
        <v>17</v>
      </c>
      <c r="C461" s="170" t="s">
        <v>18</v>
      </c>
      <c r="D461" s="171">
        <f>D462+D463</f>
        <v>2330.1</v>
      </c>
      <c r="E461" s="171"/>
      <c r="F461" s="171">
        <f>F462+F463</f>
        <v>2330.1</v>
      </c>
      <c r="G461" s="171">
        <f>G462+G463</f>
        <v>2596.8999999999996</v>
      </c>
      <c r="H461" s="171"/>
      <c r="I461" s="171">
        <f>I462+I463</f>
        <v>2596.8999999999996</v>
      </c>
      <c r="J461" s="171">
        <f>J462+J463</f>
        <v>2560</v>
      </c>
      <c r="K461" s="171"/>
      <c r="L461" s="171">
        <f>L462+L463</f>
        <v>2560</v>
      </c>
    </row>
    <row r="462" spans="1:14" x14ac:dyDescent="0.25">
      <c r="A462" s="168"/>
      <c r="B462" s="169"/>
      <c r="C462" s="170" t="s">
        <v>259</v>
      </c>
      <c r="D462" s="171">
        <v>2097.1</v>
      </c>
      <c r="E462" s="171"/>
      <c r="F462" s="171">
        <v>2097.1</v>
      </c>
      <c r="G462" s="171">
        <v>2337.1999999999998</v>
      </c>
      <c r="H462" s="171"/>
      <c r="I462" s="171">
        <v>2337.1999999999998</v>
      </c>
      <c r="J462" s="171">
        <v>2304</v>
      </c>
      <c r="K462" s="171"/>
      <c r="L462" s="171">
        <v>2304</v>
      </c>
    </row>
    <row r="463" spans="1:14" x14ac:dyDescent="0.25">
      <c r="A463" s="169"/>
      <c r="B463" s="168"/>
      <c r="C463" s="218" t="s">
        <v>195</v>
      </c>
      <c r="D463" s="171">
        <v>233</v>
      </c>
      <c r="E463" s="171"/>
      <c r="F463" s="171">
        <v>233</v>
      </c>
      <c r="G463" s="171">
        <v>259.7</v>
      </c>
      <c r="H463" s="171"/>
      <c r="I463" s="171">
        <v>259.7</v>
      </c>
      <c r="J463" s="171">
        <v>256</v>
      </c>
      <c r="K463" s="171"/>
      <c r="L463" s="171">
        <v>256</v>
      </c>
    </row>
    <row r="464" spans="1:14" ht="26.25" x14ac:dyDescent="0.25">
      <c r="A464" s="159" t="s">
        <v>304</v>
      </c>
      <c r="B464" s="159"/>
      <c r="C464" s="177" t="s">
        <v>305</v>
      </c>
      <c r="D464" s="161">
        <f>D465+D484+D488</f>
        <v>88562.6</v>
      </c>
      <c r="E464" s="161"/>
      <c r="F464" s="161">
        <f>F465+F484+F488</f>
        <v>88562.6</v>
      </c>
      <c r="G464" s="161">
        <f>G465+G484+G488</f>
        <v>49798.700000000004</v>
      </c>
      <c r="H464" s="161"/>
      <c r="I464" s="161">
        <f>I465+I484+I488</f>
        <v>49798.700000000004</v>
      </c>
      <c r="J464" s="161">
        <f>J465+J484+J488</f>
        <v>51741.500000000007</v>
      </c>
      <c r="K464" s="161"/>
      <c r="L464" s="161">
        <f>L465+L484+L488</f>
        <v>51741.500000000007</v>
      </c>
    </row>
    <row r="465" spans="1:12" ht="26.25" x14ac:dyDescent="0.25">
      <c r="A465" s="162" t="s">
        <v>306</v>
      </c>
      <c r="B465" s="162"/>
      <c r="C465" s="163" t="s">
        <v>307</v>
      </c>
      <c r="D465" s="164">
        <f>D466+D474+D481+D469</f>
        <v>85627.200000000012</v>
      </c>
      <c r="E465" s="164"/>
      <c r="F465" s="164">
        <f>F466+F474+F481+F469</f>
        <v>85627.200000000012</v>
      </c>
      <c r="G465" s="164">
        <f>G466+G474+G481+G469</f>
        <v>46927.8</v>
      </c>
      <c r="H465" s="164"/>
      <c r="I465" s="164">
        <f>I466+I474+I481+I469</f>
        <v>46927.8</v>
      </c>
      <c r="J465" s="164">
        <f>J466+J474+J481+J469</f>
        <v>48870.600000000006</v>
      </c>
      <c r="K465" s="164"/>
      <c r="L465" s="164">
        <f>L466+L474+L481+L469</f>
        <v>48870.600000000006</v>
      </c>
    </row>
    <row r="466" spans="1:12" x14ac:dyDescent="0.25">
      <c r="A466" s="165" t="s">
        <v>308</v>
      </c>
      <c r="B466" s="165"/>
      <c r="C466" s="166" t="s">
        <v>309</v>
      </c>
      <c r="D466" s="167">
        <f t="shared" ref="D466:L467" si="38">D467</f>
        <v>500</v>
      </c>
      <c r="E466" s="167"/>
      <c r="F466" s="167">
        <f t="shared" si="38"/>
        <v>500</v>
      </c>
      <c r="G466" s="167">
        <f t="shared" si="38"/>
        <v>500</v>
      </c>
      <c r="H466" s="167"/>
      <c r="I466" s="167">
        <f t="shared" si="38"/>
        <v>500</v>
      </c>
      <c r="J466" s="167">
        <f t="shared" si="38"/>
        <v>500</v>
      </c>
      <c r="K466" s="167"/>
      <c r="L466" s="167">
        <f t="shared" si="38"/>
        <v>500</v>
      </c>
    </row>
    <row r="467" spans="1:12" x14ac:dyDescent="0.25">
      <c r="A467" s="168" t="s">
        <v>310</v>
      </c>
      <c r="B467" s="169"/>
      <c r="C467" s="170" t="s">
        <v>311</v>
      </c>
      <c r="D467" s="171">
        <f t="shared" si="38"/>
        <v>500</v>
      </c>
      <c r="E467" s="171"/>
      <c r="F467" s="171">
        <f t="shared" si="38"/>
        <v>500</v>
      </c>
      <c r="G467" s="171">
        <f t="shared" si="38"/>
        <v>500</v>
      </c>
      <c r="H467" s="171"/>
      <c r="I467" s="171">
        <f t="shared" si="38"/>
        <v>500</v>
      </c>
      <c r="J467" s="171">
        <f t="shared" si="38"/>
        <v>500</v>
      </c>
      <c r="K467" s="171"/>
      <c r="L467" s="171">
        <f t="shared" si="38"/>
        <v>500</v>
      </c>
    </row>
    <row r="468" spans="1:12" ht="26.25" x14ac:dyDescent="0.25">
      <c r="A468" s="168"/>
      <c r="B468" s="168" t="s">
        <v>17</v>
      </c>
      <c r="C468" s="170" t="s">
        <v>18</v>
      </c>
      <c r="D468" s="193">
        <v>500</v>
      </c>
      <c r="E468" s="193"/>
      <c r="F468" s="193">
        <v>500</v>
      </c>
      <c r="G468" s="171">
        <v>500</v>
      </c>
      <c r="H468" s="171"/>
      <c r="I468" s="171">
        <v>500</v>
      </c>
      <c r="J468" s="171">
        <v>500</v>
      </c>
      <c r="K468" s="171"/>
      <c r="L468" s="171">
        <v>500</v>
      </c>
    </row>
    <row r="469" spans="1:12" ht="25.5" x14ac:dyDescent="0.25">
      <c r="A469" s="219" t="s">
        <v>494</v>
      </c>
      <c r="B469" s="219"/>
      <c r="C469" s="220" t="s">
        <v>497</v>
      </c>
      <c r="D469" s="221">
        <f t="shared" ref="D469:G470" si="39">D470</f>
        <v>12000</v>
      </c>
      <c r="E469" s="221">
        <f t="shared" si="39"/>
        <v>-12000</v>
      </c>
      <c r="F469" s="221">
        <f t="shared" si="39"/>
        <v>0</v>
      </c>
      <c r="G469" s="222">
        <f t="shared" si="39"/>
        <v>0</v>
      </c>
      <c r="H469" s="222"/>
      <c r="I469" s="222">
        <f>I470</f>
        <v>0</v>
      </c>
      <c r="J469" s="223">
        <v>0</v>
      </c>
      <c r="K469" s="222"/>
      <c r="L469" s="223">
        <v>0</v>
      </c>
    </row>
    <row r="470" spans="1:12" x14ac:dyDescent="0.25">
      <c r="A470" s="185" t="s">
        <v>495</v>
      </c>
      <c r="B470" s="185"/>
      <c r="C470" s="186" t="s">
        <v>498</v>
      </c>
      <c r="D470" s="193">
        <f t="shared" si="39"/>
        <v>12000</v>
      </c>
      <c r="E470" s="193">
        <f t="shared" si="39"/>
        <v>-12000</v>
      </c>
      <c r="F470" s="193">
        <f t="shared" si="39"/>
        <v>0</v>
      </c>
      <c r="G470" s="193">
        <f t="shared" si="39"/>
        <v>0</v>
      </c>
      <c r="H470" s="193"/>
      <c r="I470" s="193">
        <f>I471</f>
        <v>0</v>
      </c>
      <c r="J470" s="171">
        <v>0</v>
      </c>
      <c r="K470" s="193"/>
      <c r="L470" s="171">
        <v>0</v>
      </c>
    </row>
    <row r="471" spans="1:12" ht="25.5" x14ac:dyDescent="0.25">
      <c r="A471" s="185"/>
      <c r="B471" s="185" t="s">
        <v>17</v>
      </c>
      <c r="C471" s="186" t="s">
        <v>18</v>
      </c>
      <c r="D471" s="193">
        <f>D472+D473</f>
        <v>12000</v>
      </c>
      <c r="E471" s="193">
        <f>E472+E473</f>
        <v>-12000</v>
      </c>
      <c r="F471" s="193">
        <f>F472+F473</f>
        <v>0</v>
      </c>
      <c r="G471" s="193">
        <f>G472+G473</f>
        <v>0</v>
      </c>
      <c r="H471" s="193"/>
      <c r="I471" s="193">
        <f>I472+I473</f>
        <v>0</v>
      </c>
      <c r="J471" s="171">
        <v>0</v>
      </c>
      <c r="K471" s="193"/>
      <c r="L471" s="171">
        <v>0</v>
      </c>
    </row>
    <row r="472" spans="1:12" x14ac:dyDescent="0.25">
      <c r="A472" s="185"/>
      <c r="B472" s="185"/>
      <c r="C472" s="186" t="s">
        <v>87</v>
      </c>
      <c r="D472" s="224">
        <v>10800</v>
      </c>
      <c r="E472" s="224">
        <v>-10800</v>
      </c>
      <c r="F472" s="224">
        <f>SUM(D472:E472)</f>
        <v>0</v>
      </c>
      <c r="G472" s="224">
        <v>0</v>
      </c>
      <c r="H472" s="224"/>
      <c r="I472" s="224">
        <v>0</v>
      </c>
      <c r="J472" s="171">
        <v>0</v>
      </c>
      <c r="K472" s="224"/>
      <c r="L472" s="171">
        <v>0</v>
      </c>
    </row>
    <row r="473" spans="1:12" x14ac:dyDescent="0.25">
      <c r="A473" s="185"/>
      <c r="B473" s="185"/>
      <c r="C473" s="199" t="s">
        <v>147</v>
      </c>
      <c r="D473" s="224">
        <v>1200</v>
      </c>
      <c r="E473" s="224">
        <v>-1200</v>
      </c>
      <c r="F473" s="224">
        <f>SUM(D473:E473)</f>
        <v>0</v>
      </c>
      <c r="G473" s="224">
        <v>0</v>
      </c>
      <c r="H473" s="224"/>
      <c r="I473" s="224">
        <v>0</v>
      </c>
      <c r="J473" s="171">
        <v>0</v>
      </c>
      <c r="K473" s="224"/>
      <c r="L473" s="171">
        <v>0</v>
      </c>
    </row>
    <row r="474" spans="1:12" ht="26.25" x14ac:dyDescent="0.25">
      <c r="A474" s="165" t="s">
        <v>312</v>
      </c>
      <c r="B474" s="165"/>
      <c r="C474" s="166" t="s">
        <v>313</v>
      </c>
      <c r="D474" s="167">
        <f>D475+D479</f>
        <v>47383.3</v>
      </c>
      <c r="E474" s="167">
        <f>E475</f>
        <v>12000</v>
      </c>
      <c r="F474" s="167">
        <f>F475+F479</f>
        <v>59383.3</v>
      </c>
      <c r="G474" s="167">
        <f>G475+G479</f>
        <v>20083.900000000001</v>
      </c>
      <c r="H474" s="167"/>
      <c r="I474" s="167">
        <f>I475+I479</f>
        <v>20083.900000000001</v>
      </c>
      <c r="J474" s="167">
        <f>J475+J479</f>
        <v>22026.7</v>
      </c>
      <c r="K474" s="167"/>
      <c r="L474" s="167">
        <f>L475+L479</f>
        <v>22026.7</v>
      </c>
    </row>
    <row r="475" spans="1:12" x14ac:dyDescent="0.25">
      <c r="A475" s="168" t="s">
        <v>314</v>
      </c>
      <c r="B475" s="169"/>
      <c r="C475" s="170" t="s">
        <v>315</v>
      </c>
      <c r="D475" s="171">
        <f>D476</f>
        <v>43300.3</v>
      </c>
      <c r="E475" s="171">
        <f>SUM(E476)</f>
        <v>12000</v>
      </c>
      <c r="F475" s="171">
        <f>F476</f>
        <v>55300.3</v>
      </c>
      <c r="G475" s="171">
        <f>G476</f>
        <v>20083.900000000001</v>
      </c>
      <c r="H475" s="171"/>
      <c r="I475" s="171">
        <f>I476</f>
        <v>20083.900000000001</v>
      </c>
      <c r="J475" s="171">
        <f>J476</f>
        <v>22026.7</v>
      </c>
      <c r="K475" s="171"/>
      <c r="L475" s="171">
        <f>L476</f>
        <v>22026.7</v>
      </c>
    </row>
    <row r="476" spans="1:12" ht="26.25" x14ac:dyDescent="0.25">
      <c r="A476" s="168"/>
      <c r="B476" s="168" t="s">
        <v>17</v>
      </c>
      <c r="C476" s="170" t="s">
        <v>18</v>
      </c>
      <c r="D476" s="171">
        <f>D477+D478</f>
        <v>43300.3</v>
      </c>
      <c r="E476" s="171">
        <f>SUM(E477:E478)</f>
        <v>12000</v>
      </c>
      <c r="F476" s="171">
        <f>F477+F478</f>
        <v>55300.3</v>
      </c>
      <c r="G476" s="171">
        <f>G477+G478</f>
        <v>20083.900000000001</v>
      </c>
      <c r="H476" s="171"/>
      <c r="I476" s="171">
        <f>I477+I478</f>
        <v>20083.900000000001</v>
      </c>
      <c r="J476" s="171">
        <f>J477+J478</f>
        <v>22026.7</v>
      </c>
      <c r="K476" s="171"/>
      <c r="L476" s="171">
        <f>L477+L478</f>
        <v>22026.7</v>
      </c>
    </row>
    <row r="477" spans="1:12" x14ac:dyDescent="0.25">
      <c r="A477" s="168"/>
      <c r="B477" s="168"/>
      <c r="C477" s="170" t="s">
        <v>87</v>
      </c>
      <c r="D477" s="171">
        <v>38970.300000000003</v>
      </c>
      <c r="E477" s="171">
        <v>10800</v>
      </c>
      <c r="F477" s="171">
        <f>SUM(D477:E477)</f>
        <v>49770.3</v>
      </c>
      <c r="G477" s="171">
        <v>18075.5</v>
      </c>
      <c r="H477" s="171"/>
      <c r="I477" s="171">
        <v>18075.5</v>
      </c>
      <c r="J477" s="171">
        <v>19824</v>
      </c>
      <c r="K477" s="171"/>
      <c r="L477" s="171">
        <v>19824</v>
      </c>
    </row>
    <row r="478" spans="1:12" x14ac:dyDescent="0.25">
      <c r="A478" s="168"/>
      <c r="B478" s="168"/>
      <c r="C478" s="170" t="s">
        <v>147</v>
      </c>
      <c r="D478" s="171">
        <v>4330</v>
      </c>
      <c r="E478" s="171">
        <v>1200</v>
      </c>
      <c r="F478" s="171">
        <f>SUM(D478:E478)</f>
        <v>5530</v>
      </c>
      <c r="G478" s="171">
        <v>2008.4</v>
      </c>
      <c r="H478" s="171"/>
      <c r="I478" s="171">
        <v>2008.4</v>
      </c>
      <c r="J478" s="171">
        <v>2202.6999999999998</v>
      </c>
      <c r="K478" s="171"/>
      <c r="L478" s="171">
        <v>2202.6999999999998</v>
      </c>
    </row>
    <row r="479" spans="1:12" x14ac:dyDescent="0.25">
      <c r="A479" s="168" t="s">
        <v>316</v>
      </c>
      <c r="B479" s="169"/>
      <c r="C479" s="170" t="s">
        <v>317</v>
      </c>
      <c r="D479" s="171">
        <f>D480</f>
        <v>4083</v>
      </c>
      <c r="E479" s="171"/>
      <c r="F479" s="171">
        <f>F480</f>
        <v>4083</v>
      </c>
      <c r="G479" s="171">
        <f>G480</f>
        <v>0</v>
      </c>
      <c r="H479" s="171"/>
      <c r="I479" s="171">
        <f>I480</f>
        <v>0</v>
      </c>
      <c r="J479" s="171">
        <f>J480</f>
        <v>0</v>
      </c>
      <c r="K479" s="171"/>
      <c r="L479" s="171">
        <f>L480</f>
        <v>0</v>
      </c>
    </row>
    <row r="480" spans="1:12" ht="26.25" x14ac:dyDescent="0.25">
      <c r="A480" s="168"/>
      <c r="B480" s="168" t="s">
        <v>17</v>
      </c>
      <c r="C480" s="170" t="s">
        <v>18</v>
      </c>
      <c r="D480" s="193">
        <v>4083</v>
      </c>
      <c r="E480" s="193"/>
      <c r="F480" s="193">
        <v>4083</v>
      </c>
      <c r="G480" s="171">
        <v>0</v>
      </c>
      <c r="H480" s="171"/>
      <c r="I480" s="171">
        <v>0</v>
      </c>
      <c r="J480" s="171">
        <v>0</v>
      </c>
      <c r="K480" s="171"/>
      <c r="L480" s="171">
        <v>0</v>
      </c>
    </row>
    <row r="481" spans="1:12" x14ac:dyDescent="0.25">
      <c r="A481" s="165" t="s">
        <v>318</v>
      </c>
      <c r="B481" s="165"/>
      <c r="C481" s="166" t="s">
        <v>319</v>
      </c>
      <c r="D481" s="167">
        <f t="shared" ref="D481:L482" si="40">D482</f>
        <v>25743.9</v>
      </c>
      <c r="E481" s="167"/>
      <c r="F481" s="167">
        <f t="shared" si="40"/>
        <v>25743.9</v>
      </c>
      <c r="G481" s="167">
        <f t="shared" si="40"/>
        <v>26343.9</v>
      </c>
      <c r="H481" s="167"/>
      <c r="I481" s="167">
        <f t="shared" si="40"/>
        <v>26343.9</v>
      </c>
      <c r="J481" s="167">
        <f t="shared" si="40"/>
        <v>26343.9</v>
      </c>
      <c r="K481" s="167"/>
      <c r="L481" s="167">
        <f t="shared" si="40"/>
        <v>26343.9</v>
      </c>
    </row>
    <row r="482" spans="1:12" x14ac:dyDescent="0.25">
      <c r="A482" s="168" t="s">
        <v>320</v>
      </c>
      <c r="B482" s="169"/>
      <c r="C482" s="170" t="s">
        <v>445</v>
      </c>
      <c r="D482" s="171">
        <f t="shared" si="40"/>
        <v>25743.9</v>
      </c>
      <c r="E482" s="171"/>
      <c r="F482" s="171">
        <f t="shared" si="40"/>
        <v>25743.9</v>
      </c>
      <c r="G482" s="171">
        <f t="shared" si="40"/>
        <v>26343.9</v>
      </c>
      <c r="H482" s="171"/>
      <c r="I482" s="171">
        <f t="shared" si="40"/>
        <v>26343.9</v>
      </c>
      <c r="J482" s="171">
        <f t="shared" si="40"/>
        <v>26343.9</v>
      </c>
      <c r="K482" s="171"/>
      <c r="L482" s="171">
        <f t="shared" si="40"/>
        <v>26343.9</v>
      </c>
    </row>
    <row r="483" spans="1:12" ht="26.25" x14ac:dyDescent="0.25">
      <c r="A483" s="168"/>
      <c r="B483" s="168" t="s">
        <v>17</v>
      </c>
      <c r="C483" s="170" t="s">
        <v>18</v>
      </c>
      <c r="D483" s="171">
        <v>25743.9</v>
      </c>
      <c r="E483" s="171"/>
      <c r="F483" s="171">
        <v>25743.9</v>
      </c>
      <c r="G483" s="171">
        <v>26343.9</v>
      </c>
      <c r="H483" s="171"/>
      <c r="I483" s="171">
        <v>26343.9</v>
      </c>
      <c r="J483" s="171">
        <v>26343.9</v>
      </c>
      <c r="K483" s="171"/>
      <c r="L483" s="171">
        <v>26343.9</v>
      </c>
    </row>
    <row r="484" spans="1:12" ht="26.25" x14ac:dyDescent="0.25">
      <c r="A484" s="162" t="s">
        <v>321</v>
      </c>
      <c r="B484" s="162"/>
      <c r="C484" s="163" t="s">
        <v>322</v>
      </c>
      <c r="D484" s="164">
        <f t="shared" ref="D484:L486" si="41">D485</f>
        <v>2670.9</v>
      </c>
      <c r="E484" s="164"/>
      <c r="F484" s="164">
        <f t="shared" si="41"/>
        <v>2670.9</v>
      </c>
      <c r="G484" s="164">
        <f t="shared" si="41"/>
        <v>2670.9</v>
      </c>
      <c r="H484" s="164"/>
      <c r="I484" s="164">
        <f t="shared" si="41"/>
        <v>2670.9</v>
      </c>
      <c r="J484" s="164">
        <f t="shared" si="41"/>
        <v>2670.9</v>
      </c>
      <c r="K484" s="164"/>
      <c r="L484" s="164">
        <f t="shared" si="41"/>
        <v>2670.9</v>
      </c>
    </row>
    <row r="485" spans="1:12" ht="26.25" x14ac:dyDescent="0.25">
      <c r="A485" s="165" t="s">
        <v>323</v>
      </c>
      <c r="B485" s="165"/>
      <c r="C485" s="166" t="s">
        <v>324</v>
      </c>
      <c r="D485" s="167">
        <f t="shared" si="41"/>
        <v>2670.9</v>
      </c>
      <c r="E485" s="167"/>
      <c r="F485" s="167">
        <f t="shared" si="41"/>
        <v>2670.9</v>
      </c>
      <c r="G485" s="167">
        <f t="shared" si="41"/>
        <v>2670.9</v>
      </c>
      <c r="H485" s="167"/>
      <c r="I485" s="167">
        <f t="shared" si="41"/>
        <v>2670.9</v>
      </c>
      <c r="J485" s="167">
        <f t="shared" si="41"/>
        <v>2670.9</v>
      </c>
      <c r="K485" s="167"/>
      <c r="L485" s="167">
        <f t="shared" si="41"/>
        <v>2670.9</v>
      </c>
    </row>
    <row r="486" spans="1:12" ht="26.25" x14ac:dyDescent="0.25">
      <c r="A486" s="168" t="s">
        <v>441</v>
      </c>
      <c r="B486" s="169"/>
      <c r="C486" s="170" t="s">
        <v>325</v>
      </c>
      <c r="D486" s="171">
        <f t="shared" si="41"/>
        <v>2670.9</v>
      </c>
      <c r="E486" s="171"/>
      <c r="F486" s="171">
        <f t="shared" si="41"/>
        <v>2670.9</v>
      </c>
      <c r="G486" s="171">
        <f t="shared" si="41"/>
        <v>2670.9</v>
      </c>
      <c r="H486" s="171"/>
      <c r="I486" s="171">
        <f t="shared" si="41"/>
        <v>2670.9</v>
      </c>
      <c r="J486" s="171">
        <f t="shared" si="41"/>
        <v>2670.9</v>
      </c>
      <c r="K486" s="171"/>
      <c r="L486" s="171">
        <f t="shared" si="41"/>
        <v>2670.9</v>
      </c>
    </row>
    <row r="487" spans="1:12" ht="26.25" x14ac:dyDescent="0.25">
      <c r="A487" s="168"/>
      <c r="B487" s="168" t="s">
        <v>17</v>
      </c>
      <c r="C487" s="170" t="s">
        <v>18</v>
      </c>
      <c r="D487" s="171">
        <v>2670.9</v>
      </c>
      <c r="E487" s="171"/>
      <c r="F487" s="171">
        <v>2670.9</v>
      </c>
      <c r="G487" s="171">
        <v>2670.9</v>
      </c>
      <c r="H487" s="171"/>
      <c r="I487" s="171">
        <v>2670.9</v>
      </c>
      <c r="J487" s="171">
        <v>2670.9</v>
      </c>
      <c r="K487" s="171"/>
      <c r="L487" s="171">
        <v>2670.9</v>
      </c>
    </row>
    <row r="488" spans="1:12" ht="39" x14ac:dyDescent="0.25">
      <c r="A488" s="162" t="s">
        <v>326</v>
      </c>
      <c r="B488" s="162"/>
      <c r="C488" s="163" t="s">
        <v>327</v>
      </c>
      <c r="D488" s="164">
        <f t="shared" ref="D488:L490" si="42">D489</f>
        <v>264.5</v>
      </c>
      <c r="E488" s="164"/>
      <c r="F488" s="164">
        <f t="shared" si="42"/>
        <v>264.5</v>
      </c>
      <c r="G488" s="164">
        <f t="shared" si="42"/>
        <v>200</v>
      </c>
      <c r="H488" s="164"/>
      <c r="I488" s="164">
        <f t="shared" si="42"/>
        <v>200</v>
      </c>
      <c r="J488" s="164">
        <f t="shared" si="42"/>
        <v>200</v>
      </c>
      <c r="K488" s="164"/>
      <c r="L488" s="164">
        <f t="shared" si="42"/>
        <v>200</v>
      </c>
    </row>
    <row r="489" spans="1:12" ht="39" x14ac:dyDescent="0.25">
      <c r="A489" s="165" t="s">
        <v>328</v>
      </c>
      <c r="B489" s="165"/>
      <c r="C489" s="225" t="s">
        <v>329</v>
      </c>
      <c r="D489" s="167">
        <f t="shared" si="42"/>
        <v>264.5</v>
      </c>
      <c r="E489" s="167"/>
      <c r="F489" s="167">
        <f t="shared" si="42"/>
        <v>264.5</v>
      </c>
      <c r="G489" s="167">
        <f t="shared" si="42"/>
        <v>200</v>
      </c>
      <c r="H489" s="167"/>
      <c r="I489" s="167">
        <f t="shared" si="42"/>
        <v>200</v>
      </c>
      <c r="J489" s="167">
        <f t="shared" si="42"/>
        <v>200</v>
      </c>
      <c r="K489" s="167"/>
      <c r="L489" s="167">
        <f t="shared" si="42"/>
        <v>200</v>
      </c>
    </row>
    <row r="490" spans="1:12" ht="39" x14ac:dyDescent="0.25">
      <c r="A490" s="168" t="s">
        <v>330</v>
      </c>
      <c r="B490" s="168"/>
      <c r="C490" s="216" t="s">
        <v>331</v>
      </c>
      <c r="D490" s="171">
        <f t="shared" si="42"/>
        <v>264.5</v>
      </c>
      <c r="E490" s="171"/>
      <c r="F490" s="171">
        <f t="shared" si="42"/>
        <v>264.5</v>
      </c>
      <c r="G490" s="171">
        <f t="shared" si="42"/>
        <v>200</v>
      </c>
      <c r="H490" s="171"/>
      <c r="I490" s="171">
        <f t="shared" si="42"/>
        <v>200</v>
      </c>
      <c r="J490" s="171">
        <f t="shared" si="42"/>
        <v>200</v>
      </c>
      <c r="K490" s="171"/>
      <c r="L490" s="171">
        <f t="shared" si="42"/>
        <v>200</v>
      </c>
    </row>
    <row r="491" spans="1:12" ht="26.25" x14ac:dyDescent="0.25">
      <c r="A491" s="168"/>
      <c r="B491" s="168" t="s">
        <v>17</v>
      </c>
      <c r="C491" s="170" t="s">
        <v>18</v>
      </c>
      <c r="D491" s="171">
        <v>264.5</v>
      </c>
      <c r="E491" s="171"/>
      <c r="F491" s="171">
        <v>264.5</v>
      </c>
      <c r="G491" s="171">
        <v>200</v>
      </c>
      <c r="H491" s="171"/>
      <c r="I491" s="171">
        <v>200</v>
      </c>
      <c r="J491" s="171">
        <v>200</v>
      </c>
      <c r="K491" s="171"/>
      <c r="L491" s="171">
        <v>200</v>
      </c>
    </row>
    <row r="492" spans="1:12" ht="26.25" x14ac:dyDescent="0.25">
      <c r="A492" s="159" t="s">
        <v>332</v>
      </c>
      <c r="B492" s="226"/>
      <c r="C492" s="177" t="s">
        <v>333</v>
      </c>
      <c r="D492" s="161">
        <f>D493+D496</f>
        <v>170</v>
      </c>
      <c r="E492" s="161"/>
      <c r="F492" s="161">
        <f>F493+F496</f>
        <v>170</v>
      </c>
      <c r="G492" s="161">
        <f>G493+G496</f>
        <v>230</v>
      </c>
      <c r="H492" s="161"/>
      <c r="I492" s="161">
        <f>I493+I496</f>
        <v>230</v>
      </c>
      <c r="J492" s="161">
        <f>J493+J496</f>
        <v>230</v>
      </c>
      <c r="K492" s="161"/>
      <c r="L492" s="161">
        <f>L493+L496</f>
        <v>230</v>
      </c>
    </row>
    <row r="493" spans="1:12" ht="26.25" x14ac:dyDescent="0.25">
      <c r="A493" s="165" t="s">
        <v>334</v>
      </c>
      <c r="B493" s="175"/>
      <c r="C493" s="166" t="s">
        <v>335</v>
      </c>
      <c r="D493" s="167">
        <f t="shared" ref="D493:L494" si="43">D494</f>
        <v>70</v>
      </c>
      <c r="E493" s="167"/>
      <c r="F493" s="167">
        <f t="shared" si="43"/>
        <v>70</v>
      </c>
      <c r="G493" s="167">
        <f t="shared" si="43"/>
        <v>70</v>
      </c>
      <c r="H493" s="167"/>
      <c r="I493" s="167">
        <f t="shared" si="43"/>
        <v>70</v>
      </c>
      <c r="J493" s="167">
        <f t="shared" si="43"/>
        <v>70</v>
      </c>
      <c r="K493" s="167"/>
      <c r="L493" s="167">
        <f t="shared" si="43"/>
        <v>70</v>
      </c>
    </row>
    <row r="494" spans="1:12" x14ac:dyDescent="0.25">
      <c r="A494" s="168" t="s">
        <v>336</v>
      </c>
      <c r="B494" s="168"/>
      <c r="C494" s="170" t="s">
        <v>449</v>
      </c>
      <c r="D494" s="171">
        <f t="shared" si="43"/>
        <v>70</v>
      </c>
      <c r="E494" s="171"/>
      <c r="F494" s="171">
        <f t="shared" si="43"/>
        <v>70</v>
      </c>
      <c r="G494" s="171">
        <f t="shared" si="43"/>
        <v>70</v>
      </c>
      <c r="H494" s="171"/>
      <c r="I494" s="171">
        <f t="shared" si="43"/>
        <v>70</v>
      </c>
      <c r="J494" s="171">
        <f t="shared" si="43"/>
        <v>70</v>
      </c>
      <c r="K494" s="171"/>
      <c r="L494" s="171">
        <f t="shared" si="43"/>
        <v>70</v>
      </c>
    </row>
    <row r="495" spans="1:12" ht="26.25" x14ac:dyDescent="0.25">
      <c r="A495" s="168"/>
      <c r="B495" s="168" t="s">
        <v>17</v>
      </c>
      <c r="C495" s="170" t="s">
        <v>18</v>
      </c>
      <c r="D495" s="171">
        <v>70</v>
      </c>
      <c r="E495" s="171"/>
      <c r="F495" s="171">
        <v>70</v>
      </c>
      <c r="G495" s="171">
        <v>70</v>
      </c>
      <c r="H495" s="171"/>
      <c r="I495" s="171">
        <v>70</v>
      </c>
      <c r="J495" s="171">
        <v>70</v>
      </c>
      <c r="K495" s="171"/>
      <c r="L495" s="171">
        <v>70</v>
      </c>
    </row>
    <row r="496" spans="1:12" x14ac:dyDescent="0.25">
      <c r="A496" s="165" t="s">
        <v>822</v>
      </c>
      <c r="B496" s="165"/>
      <c r="C496" s="166" t="s">
        <v>337</v>
      </c>
      <c r="D496" s="167">
        <f>D497+D499+D501</f>
        <v>100</v>
      </c>
      <c r="E496" s="167"/>
      <c r="F496" s="167">
        <f>F497+F499+F501</f>
        <v>100</v>
      </c>
      <c r="G496" s="167">
        <f>G497+G499+G501</f>
        <v>160</v>
      </c>
      <c r="H496" s="167"/>
      <c r="I496" s="167">
        <f>I497+I499+I501</f>
        <v>160</v>
      </c>
      <c r="J496" s="167">
        <f>J497+J499+J501</f>
        <v>160</v>
      </c>
      <c r="K496" s="167"/>
      <c r="L496" s="167">
        <f>L497+L499+L501</f>
        <v>160</v>
      </c>
    </row>
    <row r="497" spans="1:12" ht="26.25" x14ac:dyDescent="0.25">
      <c r="A497" s="168" t="s">
        <v>823</v>
      </c>
      <c r="B497" s="169"/>
      <c r="C497" s="191" t="s">
        <v>338</v>
      </c>
      <c r="D497" s="171">
        <f>D498</f>
        <v>70</v>
      </c>
      <c r="E497" s="171"/>
      <c r="F497" s="171">
        <f>F498</f>
        <v>70</v>
      </c>
      <c r="G497" s="171">
        <f>G498</f>
        <v>100</v>
      </c>
      <c r="H497" s="171"/>
      <c r="I497" s="171">
        <f>I498</f>
        <v>100</v>
      </c>
      <c r="J497" s="171">
        <f>J498</f>
        <v>100</v>
      </c>
      <c r="K497" s="171"/>
      <c r="L497" s="171">
        <f>L498</f>
        <v>100</v>
      </c>
    </row>
    <row r="498" spans="1:12" ht="26.25" x14ac:dyDescent="0.25">
      <c r="A498" s="168"/>
      <c r="B498" s="168" t="s">
        <v>17</v>
      </c>
      <c r="C498" s="170" t="s">
        <v>18</v>
      </c>
      <c r="D498" s="171">
        <v>70</v>
      </c>
      <c r="E498" s="171"/>
      <c r="F498" s="171">
        <v>70</v>
      </c>
      <c r="G498" s="171">
        <v>100</v>
      </c>
      <c r="H498" s="171"/>
      <c r="I498" s="171">
        <v>100</v>
      </c>
      <c r="J498" s="171">
        <v>100</v>
      </c>
      <c r="K498" s="171"/>
      <c r="L498" s="171">
        <v>100</v>
      </c>
    </row>
    <row r="499" spans="1:12" x14ac:dyDescent="0.25">
      <c r="A499" s="168" t="s">
        <v>824</v>
      </c>
      <c r="B499" s="168"/>
      <c r="C499" s="227" t="s">
        <v>339</v>
      </c>
      <c r="D499" s="171">
        <f>D500</f>
        <v>0</v>
      </c>
      <c r="E499" s="171"/>
      <c r="F499" s="171">
        <f>F500</f>
        <v>0</v>
      </c>
      <c r="G499" s="171">
        <f>G500</f>
        <v>20</v>
      </c>
      <c r="H499" s="171"/>
      <c r="I499" s="171">
        <f>I500</f>
        <v>20</v>
      </c>
      <c r="J499" s="171">
        <f>J500</f>
        <v>20</v>
      </c>
      <c r="K499" s="171"/>
      <c r="L499" s="171">
        <f>L500</f>
        <v>20</v>
      </c>
    </row>
    <row r="500" spans="1:12" ht="26.25" x14ac:dyDescent="0.25">
      <c r="A500" s="168"/>
      <c r="B500" s="168" t="s">
        <v>17</v>
      </c>
      <c r="C500" s="170" t="s">
        <v>18</v>
      </c>
      <c r="D500" s="171">
        <v>0</v>
      </c>
      <c r="E500" s="171"/>
      <c r="F500" s="171">
        <v>0</v>
      </c>
      <c r="G500" s="171">
        <v>20</v>
      </c>
      <c r="H500" s="171"/>
      <c r="I500" s="171">
        <v>20</v>
      </c>
      <c r="J500" s="171">
        <v>20</v>
      </c>
      <c r="K500" s="171"/>
      <c r="L500" s="171">
        <v>20</v>
      </c>
    </row>
    <row r="501" spans="1:12" ht="26.25" x14ac:dyDescent="0.25">
      <c r="A501" s="168" t="s">
        <v>825</v>
      </c>
      <c r="B501" s="168"/>
      <c r="C501" s="191" t="s">
        <v>340</v>
      </c>
      <c r="D501" s="171">
        <f>D502</f>
        <v>30</v>
      </c>
      <c r="E501" s="171"/>
      <c r="F501" s="171">
        <f>F502</f>
        <v>30</v>
      </c>
      <c r="G501" s="171">
        <f>G502</f>
        <v>40</v>
      </c>
      <c r="H501" s="171"/>
      <c r="I501" s="171">
        <f>I502</f>
        <v>40</v>
      </c>
      <c r="J501" s="171">
        <f>J502</f>
        <v>40</v>
      </c>
      <c r="K501" s="171"/>
      <c r="L501" s="171">
        <f>L502</f>
        <v>40</v>
      </c>
    </row>
    <row r="502" spans="1:12" ht="26.25" x14ac:dyDescent="0.25">
      <c r="A502" s="168"/>
      <c r="B502" s="168" t="s">
        <v>17</v>
      </c>
      <c r="C502" s="170" t="s">
        <v>18</v>
      </c>
      <c r="D502" s="171">
        <v>30</v>
      </c>
      <c r="E502" s="171"/>
      <c r="F502" s="171">
        <v>30</v>
      </c>
      <c r="G502" s="171">
        <v>40</v>
      </c>
      <c r="H502" s="171"/>
      <c r="I502" s="171">
        <v>40</v>
      </c>
      <c r="J502" s="171">
        <v>40</v>
      </c>
      <c r="K502" s="171"/>
      <c r="L502" s="171">
        <v>40</v>
      </c>
    </row>
    <row r="503" spans="1:12" ht="51.75" x14ac:dyDescent="0.25">
      <c r="A503" s="159" t="s">
        <v>341</v>
      </c>
      <c r="B503" s="159"/>
      <c r="C503" s="177" t="s">
        <v>342</v>
      </c>
      <c r="D503" s="161">
        <f>D504+D513+D525</f>
        <v>17955.900000000001</v>
      </c>
      <c r="E503" s="161">
        <f>E504+E513+E525</f>
        <v>307.3</v>
      </c>
      <c r="F503" s="161">
        <f>F504+F513+F525</f>
        <v>18263.2</v>
      </c>
      <c r="G503" s="161">
        <f>G504+G513+G525</f>
        <v>16126.500000000002</v>
      </c>
      <c r="H503" s="161"/>
      <c r="I503" s="161">
        <f>I504+I513+I525</f>
        <v>16126.500000000002</v>
      </c>
      <c r="J503" s="161">
        <f>J504+J513+J525</f>
        <v>15992.7</v>
      </c>
      <c r="K503" s="161"/>
      <c r="L503" s="161">
        <f>L504+L513+L525</f>
        <v>15992.7</v>
      </c>
    </row>
    <row r="504" spans="1:12" ht="39" x14ac:dyDescent="0.25">
      <c r="A504" s="165" t="s">
        <v>343</v>
      </c>
      <c r="B504" s="165"/>
      <c r="C504" s="208" t="s">
        <v>344</v>
      </c>
      <c r="D504" s="167">
        <f>D505+D507+D509</f>
        <v>14679.5</v>
      </c>
      <c r="E504" s="167">
        <f>E505+E507+E509</f>
        <v>0</v>
      </c>
      <c r="F504" s="167">
        <f>F505+F507+F509</f>
        <v>14679.5</v>
      </c>
      <c r="G504" s="167">
        <f>G505+G507+G509</f>
        <v>15007.300000000001</v>
      </c>
      <c r="H504" s="167"/>
      <c r="I504" s="167">
        <f>I505+I507+I509</f>
        <v>15007.300000000001</v>
      </c>
      <c r="J504" s="167">
        <f>J505+J507+J509</f>
        <v>15007.300000000001</v>
      </c>
      <c r="K504" s="167"/>
      <c r="L504" s="167">
        <f>L505+L507+L509</f>
        <v>15007.300000000001</v>
      </c>
    </row>
    <row r="505" spans="1:12" x14ac:dyDescent="0.25">
      <c r="A505" s="168" t="s">
        <v>345</v>
      </c>
      <c r="B505" s="168"/>
      <c r="C505" s="199" t="s">
        <v>467</v>
      </c>
      <c r="D505" s="171">
        <f>D506</f>
        <v>30</v>
      </c>
      <c r="E505" s="171"/>
      <c r="F505" s="171">
        <f>F506</f>
        <v>30</v>
      </c>
      <c r="G505" s="171">
        <f>G506</f>
        <v>25</v>
      </c>
      <c r="H505" s="171"/>
      <c r="I505" s="171">
        <f>I506</f>
        <v>25</v>
      </c>
      <c r="J505" s="171">
        <f>J506</f>
        <v>25</v>
      </c>
      <c r="K505" s="171"/>
      <c r="L505" s="171">
        <f>L506</f>
        <v>25</v>
      </c>
    </row>
    <row r="506" spans="1:12" ht="26.25" x14ac:dyDescent="0.25">
      <c r="A506" s="168"/>
      <c r="B506" s="168" t="s">
        <v>17</v>
      </c>
      <c r="C506" s="170" t="s">
        <v>18</v>
      </c>
      <c r="D506" s="171">
        <v>30</v>
      </c>
      <c r="E506" s="171"/>
      <c r="F506" s="171">
        <v>30</v>
      </c>
      <c r="G506" s="171">
        <v>25</v>
      </c>
      <c r="H506" s="171"/>
      <c r="I506" s="171">
        <v>25</v>
      </c>
      <c r="J506" s="171">
        <v>25</v>
      </c>
      <c r="K506" s="171"/>
      <c r="L506" s="171">
        <v>25</v>
      </c>
    </row>
    <row r="507" spans="1:12" ht="51.75" x14ac:dyDescent="0.25">
      <c r="A507" s="168" t="s">
        <v>346</v>
      </c>
      <c r="B507" s="168"/>
      <c r="C507" s="173" t="s">
        <v>450</v>
      </c>
      <c r="D507" s="171">
        <f>D508</f>
        <v>127.2</v>
      </c>
      <c r="E507" s="171"/>
      <c r="F507" s="171">
        <f>F508</f>
        <v>127.2</v>
      </c>
      <c r="G507" s="171">
        <f>G508</f>
        <v>70.2</v>
      </c>
      <c r="H507" s="171"/>
      <c r="I507" s="171">
        <f>I508</f>
        <v>70.2</v>
      </c>
      <c r="J507" s="171">
        <f>J508</f>
        <v>70.2</v>
      </c>
      <c r="K507" s="171"/>
      <c r="L507" s="171">
        <f>L508</f>
        <v>70.2</v>
      </c>
    </row>
    <row r="508" spans="1:12" ht="26.25" x14ac:dyDescent="0.25">
      <c r="A508" s="168"/>
      <c r="B508" s="168" t="s">
        <v>17</v>
      </c>
      <c r="C508" s="170" t="s">
        <v>18</v>
      </c>
      <c r="D508" s="171">
        <v>127.2</v>
      </c>
      <c r="E508" s="171"/>
      <c r="F508" s="171">
        <v>127.2</v>
      </c>
      <c r="G508" s="171">
        <v>70.2</v>
      </c>
      <c r="H508" s="171"/>
      <c r="I508" s="171">
        <v>70.2</v>
      </c>
      <c r="J508" s="171">
        <v>70.2</v>
      </c>
      <c r="K508" s="171"/>
      <c r="L508" s="171">
        <v>70.2</v>
      </c>
    </row>
    <row r="509" spans="1:12" ht="26.25" x14ac:dyDescent="0.25">
      <c r="A509" s="168" t="s">
        <v>347</v>
      </c>
      <c r="B509" s="168"/>
      <c r="C509" s="228" t="s">
        <v>348</v>
      </c>
      <c r="D509" s="171">
        <f>SUM(D510+D511)</f>
        <v>14522.3</v>
      </c>
      <c r="E509" s="171"/>
      <c r="F509" s="171">
        <f>SUM(F510+F511)</f>
        <v>14522.3</v>
      </c>
      <c r="G509" s="171">
        <f>SUM(G510+G511)</f>
        <v>14912.1</v>
      </c>
      <c r="H509" s="171"/>
      <c r="I509" s="171">
        <f>SUM(I510+I511)</f>
        <v>14912.1</v>
      </c>
      <c r="J509" s="171">
        <f>SUM(J510+J511)</f>
        <v>14912.1</v>
      </c>
      <c r="K509" s="171"/>
      <c r="L509" s="171">
        <f>SUM(L510+L511)</f>
        <v>14912.1</v>
      </c>
    </row>
    <row r="510" spans="1:12" ht="51.75" x14ac:dyDescent="0.25">
      <c r="A510" s="168"/>
      <c r="B510" s="168" t="s">
        <v>30</v>
      </c>
      <c r="C510" s="170" t="s">
        <v>460</v>
      </c>
      <c r="D510" s="171">
        <v>13074.3</v>
      </c>
      <c r="E510" s="171"/>
      <c r="F510" s="171">
        <v>13074.3</v>
      </c>
      <c r="G510" s="171">
        <v>13464.1</v>
      </c>
      <c r="H510" s="171"/>
      <c r="I510" s="171">
        <v>13464.1</v>
      </c>
      <c r="J510" s="171">
        <v>13464.1</v>
      </c>
      <c r="K510" s="171"/>
      <c r="L510" s="171">
        <v>13464.1</v>
      </c>
    </row>
    <row r="511" spans="1:12" ht="26.25" x14ac:dyDescent="0.25">
      <c r="A511" s="168"/>
      <c r="B511" s="168" t="s">
        <v>17</v>
      </c>
      <c r="C511" s="170" t="s">
        <v>18</v>
      </c>
      <c r="D511" s="171">
        <v>1448</v>
      </c>
      <c r="E511" s="171"/>
      <c r="F511" s="171">
        <v>1448</v>
      </c>
      <c r="G511" s="171">
        <v>1448</v>
      </c>
      <c r="H511" s="171"/>
      <c r="I511" s="171">
        <v>1448</v>
      </c>
      <c r="J511" s="171">
        <v>1448</v>
      </c>
      <c r="K511" s="171"/>
      <c r="L511" s="171">
        <v>1448</v>
      </c>
    </row>
    <row r="512" spans="1:12" x14ac:dyDescent="0.25">
      <c r="A512" s="168"/>
      <c r="B512" s="168" t="s">
        <v>32</v>
      </c>
      <c r="C512" s="170" t="s">
        <v>33</v>
      </c>
      <c r="D512" s="171">
        <v>0</v>
      </c>
      <c r="E512" s="171"/>
      <c r="F512" s="171">
        <v>0</v>
      </c>
      <c r="G512" s="171">
        <v>0</v>
      </c>
      <c r="H512" s="171"/>
      <c r="I512" s="171">
        <v>0</v>
      </c>
      <c r="J512" s="171">
        <v>0</v>
      </c>
      <c r="K512" s="171"/>
      <c r="L512" s="171">
        <v>0</v>
      </c>
    </row>
    <row r="513" spans="1:12" ht="26.25" x14ac:dyDescent="0.25">
      <c r="A513" s="165" t="s">
        <v>349</v>
      </c>
      <c r="B513" s="165"/>
      <c r="C513" s="208" t="s">
        <v>350</v>
      </c>
      <c r="D513" s="167">
        <f>D514+D516+D518+D522+D520</f>
        <v>3156.4</v>
      </c>
      <c r="E513" s="167">
        <f>E516</f>
        <v>307.3</v>
      </c>
      <c r="F513" s="167">
        <f>F514+F516+F518+F522+F520</f>
        <v>3463.7</v>
      </c>
      <c r="G513" s="167">
        <f>G514+G516+G518+G522+G520</f>
        <v>1099.2</v>
      </c>
      <c r="H513" s="167"/>
      <c r="I513" s="167">
        <f>I514+I516+I518+I522+I520</f>
        <v>1099.2</v>
      </c>
      <c r="J513" s="167">
        <f>J514+J516+J518+J522+J520</f>
        <v>914.5</v>
      </c>
      <c r="K513" s="167"/>
      <c r="L513" s="167">
        <f>L514+L516+L518+L522+L520</f>
        <v>914.5</v>
      </c>
    </row>
    <row r="514" spans="1:12" ht="26.25" x14ac:dyDescent="0.25">
      <c r="A514" s="168" t="s">
        <v>351</v>
      </c>
      <c r="B514" s="168"/>
      <c r="C514" s="209" t="s">
        <v>352</v>
      </c>
      <c r="D514" s="171">
        <f>D515</f>
        <v>339.5</v>
      </c>
      <c r="E514" s="171"/>
      <c r="F514" s="171">
        <f>F515</f>
        <v>339.5</v>
      </c>
      <c r="G514" s="171">
        <f>G515</f>
        <v>373.6</v>
      </c>
      <c r="H514" s="171"/>
      <c r="I514" s="171">
        <f>I515</f>
        <v>373.6</v>
      </c>
      <c r="J514" s="171">
        <f>J515</f>
        <v>197.5</v>
      </c>
      <c r="K514" s="171"/>
      <c r="L514" s="171">
        <f>L515</f>
        <v>197.5</v>
      </c>
    </row>
    <row r="515" spans="1:12" ht="26.25" x14ac:dyDescent="0.25">
      <c r="A515" s="168"/>
      <c r="B515" s="168" t="s">
        <v>17</v>
      </c>
      <c r="C515" s="170" t="s">
        <v>18</v>
      </c>
      <c r="D515" s="171">
        <v>339.5</v>
      </c>
      <c r="E515" s="171"/>
      <c r="F515" s="171">
        <v>339.5</v>
      </c>
      <c r="G515" s="171">
        <v>373.6</v>
      </c>
      <c r="H515" s="171"/>
      <c r="I515" s="171">
        <v>373.6</v>
      </c>
      <c r="J515" s="171">
        <v>197.5</v>
      </c>
      <c r="K515" s="171"/>
      <c r="L515" s="171">
        <v>197.5</v>
      </c>
    </row>
    <row r="516" spans="1:12" ht="26.25" x14ac:dyDescent="0.25">
      <c r="A516" s="168" t="s">
        <v>353</v>
      </c>
      <c r="B516" s="168"/>
      <c r="C516" s="173" t="s">
        <v>354</v>
      </c>
      <c r="D516" s="171">
        <f>D517</f>
        <v>610.70000000000005</v>
      </c>
      <c r="E516" s="171">
        <f>E517</f>
        <v>307.3</v>
      </c>
      <c r="F516" s="171">
        <f>F517</f>
        <v>918</v>
      </c>
      <c r="G516" s="171">
        <f>G517</f>
        <v>100.8</v>
      </c>
      <c r="H516" s="171"/>
      <c r="I516" s="171">
        <f>I517</f>
        <v>100.8</v>
      </c>
      <c r="J516" s="171">
        <f>J517</f>
        <v>300.8</v>
      </c>
      <c r="K516" s="171"/>
      <c r="L516" s="171">
        <f>L517</f>
        <v>300.8</v>
      </c>
    </row>
    <row r="517" spans="1:12" ht="26.25" x14ac:dyDescent="0.25">
      <c r="A517" s="168"/>
      <c r="B517" s="168" t="s">
        <v>17</v>
      </c>
      <c r="C517" s="170" t="s">
        <v>18</v>
      </c>
      <c r="D517" s="171">
        <f>1010.7-400</f>
        <v>610.70000000000005</v>
      </c>
      <c r="E517" s="171">
        <v>307.3</v>
      </c>
      <c r="F517" s="171">
        <f>SUM(D517:E517)</f>
        <v>918</v>
      </c>
      <c r="G517" s="171">
        <v>100.8</v>
      </c>
      <c r="H517" s="171"/>
      <c r="I517" s="171">
        <v>100.8</v>
      </c>
      <c r="J517" s="171">
        <v>300.8</v>
      </c>
      <c r="K517" s="171"/>
      <c r="L517" s="171">
        <v>300.8</v>
      </c>
    </row>
    <row r="518" spans="1:12" ht="26.25" x14ac:dyDescent="0.25">
      <c r="A518" s="168" t="s">
        <v>355</v>
      </c>
      <c r="B518" s="168"/>
      <c r="C518" s="228" t="s">
        <v>356</v>
      </c>
      <c r="D518" s="171">
        <f>D519</f>
        <v>0</v>
      </c>
      <c r="E518" s="171"/>
      <c r="F518" s="171">
        <f>F519</f>
        <v>0</v>
      </c>
      <c r="G518" s="171">
        <f>G519</f>
        <v>0</v>
      </c>
      <c r="H518" s="171"/>
      <c r="I518" s="171">
        <f>I519</f>
        <v>0</v>
      </c>
      <c r="J518" s="171">
        <f>J519</f>
        <v>0</v>
      </c>
      <c r="K518" s="171"/>
      <c r="L518" s="171">
        <f>L519</f>
        <v>0</v>
      </c>
    </row>
    <row r="519" spans="1:12" ht="26.25" x14ac:dyDescent="0.25">
      <c r="A519" s="168"/>
      <c r="B519" s="168" t="s">
        <v>17</v>
      </c>
      <c r="C519" s="170" t="s">
        <v>18</v>
      </c>
      <c r="D519" s="401">
        <v>0</v>
      </c>
      <c r="E519" s="401"/>
      <c r="F519" s="401">
        <v>0</v>
      </c>
      <c r="G519" s="401">
        <v>0</v>
      </c>
      <c r="H519" s="401"/>
      <c r="I519" s="401">
        <v>0</v>
      </c>
      <c r="J519" s="401">
        <v>0</v>
      </c>
      <c r="K519" s="401"/>
      <c r="L519" s="401">
        <v>0</v>
      </c>
    </row>
    <row r="520" spans="1:12" ht="26.25" x14ac:dyDescent="0.25">
      <c r="A520" s="168" t="s">
        <v>357</v>
      </c>
      <c r="B520" s="168"/>
      <c r="C520" s="170" t="s">
        <v>358</v>
      </c>
      <c r="D520" s="171">
        <f>D521</f>
        <v>1601.9</v>
      </c>
      <c r="E520" s="171"/>
      <c r="F520" s="171">
        <f>F521</f>
        <v>1601.9</v>
      </c>
      <c r="G520" s="171">
        <f>G521</f>
        <v>0</v>
      </c>
      <c r="H520" s="171"/>
      <c r="I520" s="171">
        <f>I521</f>
        <v>0</v>
      </c>
      <c r="J520" s="171">
        <f>J521</f>
        <v>0</v>
      </c>
      <c r="K520" s="171"/>
      <c r="L520" s="171">
        <f>L521</f>
        <v>0</v>
      </c>
    </row>
    <row r="521" spans="1:12" ht="26.25" x14ac:dyDescent="0.25">
      <c r="A521" s="168"/>
      <c r="B521" s="168" t="s">
        <v>17</v>
      </c>
      <c r="C521" s="170" t="s">
        <v>18</v>
      </c>
      <c r="D521" s="39">
        <f>1601.9-400+400</f>
        <v>1601.9</v>
      </c>
      <c r="E521" s="39"/>
      <c r="F521" s="39">
        <f>1601.9-400+400</f>
        <v>1601.9</v>
      </c>
      <c r="G521" s="39">
        <v>0</v>
      </c>
      <c r="H521" s="39"/>
      <c r="I521" s="39">
        <v>0</v>
      </c>
      <c r="J521" s="39">
        <v>0</v>
      </c>
      <c r="K521" s="39"/>
      <c r="L521" s="39">
        <v>0</v>
      </c>
    </row>
    <row r="522" spans="1:12" x14ac:dyDescent="0.25">
      <c r="A522" s="168" t="s">
        <v>359</v>
      </c>
      <c r="B522" s="168"/>
      <c r="C522" s="228" t="s">
        <v>360</v>
      </c>
      <c r="D522" s="171">
        <f>D523+D524</f>
        <v>604.29999999999995</v>
      </c>
      <c r="E522" s="171"/>
      <c r="F522" s="171">
        <f>F523+F524</f>
        <v>604.29999999999995</v>
      </c>
      <c r="G522" s="171">
        <f>G523+G524</f>
        <v>624.79999999999995</v>
      </c>
      <c r="H522" s="171"/>
      <c r="I522" s="171">
        <f>I523+I524</f>
        <v>624.79999999999995</v>
      </c>
      <c r="J522" s="171">
        <f>J523+J524</f>
        <v>416.2</v>
      </c>
      <c r="K522" s="171"/>
      <c r="L522" s="171">
        <f>L523+L524</f>
        <v>416.2</v>
      </c>
    </row>
    <row r="523" spans="1:12" ht="51.75" x14ac:dyDescent="0.25">
      <c r="A523" s="168"/>
      <c r="B523" s="168" t="s">
        <v>30</v>
      </c>
      <c r="C523" s="170" t="s">
        <v>460</v>
      </c>
      <c r="D523" s="171">
        <v>462.4</v>
      </c>
      <c r="E523" s="171"/>
      <c r="F523" s="171">
        <v>462.4</v>
      </c>
      <c r="G523" s="171">
        <v>491</v>
      </c>
      <c r="H523" s="171"/>
      <c r="I523" s="171">
        <v>491</v>
      </c>
      <c r="J523" s="171">
        <v>416.2</v>
      </c>
      <c r="K523" s="171"/>
      <c r="L523" s="171">
        <v>416.2</v>
      </c>
    </row>
    <row r="524" spans="1:12" ht="26.25" x14ac:dyDescent="0.25">
      <c r="A524" s="168"/>
      <c r="B524" s="168" t="s">
        <v>17</v>
      </c>
      <c r="C524" s="170" t="s">
        <v>18</v>
      </c>
      <c r="D524" s="171">
        <v>141.9</v>
      </c>
      <c r="E524" s="171"/>
      <c r="F524" s="171">
        <v>141.9</v>
      </c>
      <c r="G524" s="171">
        <v>133.80000000000001</v>
      </c>
      <c r="H524" s="171"/>
      <c r="I524" s="171">
        <v>133.80000000000001</v>
      </c>
      <c r="J524" s="171">
        <v>0</v>
      </c>
      <c r="K524" s="171"/>
      <c r="L524" s="171">
        <v>0</v>
      </c>
    </row>
    <row r="525" spans="1:12" ht="26.25" x14ac:dyDescent="0.25">
      <c r="A525" s="165" t="s">
        <v>361</v>
      </c>
      <c r="B525" s="165"/>
      <c r="C525" s="208" t="s">
        <v>363</v>
      </c>
      <c r="D525" s="167">
        <f t="shared" ref="D525:L526" si="44">D526</f>
        <v>120</v>
      </c>
      <c r="E525" s="167"/>
      <c r="F525" s="167">
        <f t="shared" si="44"/>
        <v>120</v>
      </c>
      <c r="G525" s="167">
        <f t="shared" si="44"/>
        <v>20</v>
      </c>
      <c r="H525" s="167"/>
      <c r="I525" s="167">
        <f t="shared" si="44"/>
        <v>20</v>
      </c>
      <c r="J525" s="167">
        <f t="shared" si="44"/>
        <v>70.900000000000006</v>
      </c>
      <c r="K525" s="167"/>
      <c r="L525" s="167">
        <f t="shared" si="44"/>
        <v>70.900000000000006</v>
      </c>
    </row>
    <row r="526" spans="1:12" x14ac:dyDescent="0.25">
      <c r="A526" s="168" t="s">
        <v>826</v>
      </c>
      <c r="B526" s="168"/>
      <c r="C526" s="228" t="s">
        <v>364</v>
      </c>
      <c r="D526" s="171">
        <f t="shared" si="44"/>
        <v>120</v>
      </c>
      <c r="E526" s="171"/>
      <c r="F526" s="171">
        <f t="shared" si="44"/>
        <v>120</v>
      </c>
      <c r="G526" s="171">
        <f t="shared" si="44"/>
        <v>20</v>
      </c>
      <c r="H526" s="171"/>
      <c r="I526" s="171">
        <f t="shared" si="44"/>
        <v>20</v>
      </c>
      <c r="J526" s="171">
        <f t="shared" si="44"/>
        <v>70.900000000000006</v>
      </c>
      <c r="K526" s="171"/>
      <c r="L526" s="171">
        <f t="shared" si="44"/>
        <v>70.900000000000006</v>
      </c>
    </row>
    <row r="527" spans="1:12" ht="26.25" x14ac:dyDescent="0.25">
      <c r="A527" s="168"/>
      <c r="B527" s="168" t="s">
        <v>17</v>
      </c>
      <c r="C527" s="170" t="s">
        <v>18</v>
      </c>
      <c r="D527" s="171">
        <v>120</v>
      </c>
      <c r="E527" s="171"/>
      <c r="F527" s="171">
        <v>120</v>
      </c>
      <c r="G527" s="171">
        <v>20</v>
      </c>
      <c r="H527" s="171"/>
      <c r="I527" s="171">
        <v>20</v>
      </c>
      <c r="J527" s="171">
        <v>70.900000000000006</v>
      </c>
      <c r="K527" s="171"/>
      <c r="L527" s="171">
        <v>70.900000000000006</v>
      </c>
    </row>
    <row r="528" spans="1:12" ht="39" x14ac:dyDescent="0.25">
      <c r="A528" s="159" t="s">
        <v>365</v>
      </c>
      <c r="B528" s="159"/>
      <c r="C528" s="177" t="s">
        <v>366</v>
      </c>
      <c r="D528" s="161">
        <f>D529</f>
        <v>0</v>
      </c>
      <c r="E528" s="161"/>
      <c r="F528" s="161">
        <f>F529</f>
        <v>0</v>
      </c>
      <c r="G528" s="161">
        <f t="shared" ref="G528:L528" si="45">G529</f>
        <v>0</v>
      </c>
      <c r="H528" s="161"/>
      <c r="I528" s="161">
        <f t="shared" si="45"/>
        <v>0</v>
      </c>
      <c r="J528" s="161">
        <f t="shared" si="45"/>
        <v>7956</v>
      </c>
      <c r="K528" s="161"/>
      <c r="L528" s="161">
        <f t="shared" si="45"/>
        <v>7956</v>
      </c>
    </row>
    <row r="529" spans="1:12" ht="39" x14ac:dyDescent="0.25">
      <c r="A529" s="162" t="s">
        <v>367</v>
      </c>
      <c r="B529" s="189"/>
      <c r="C529" s="163" t="s">
        <v>368</v>
      </c>
      <c r="D529" s="164">
        <f t="shared" ref="D529:L531" si="46">D530</f>
        <v>0</v>
      </c>
      <c r="E529" s="164"/>
      <c r="F529" s="164">
        <f t="shared" si="46"/>
        <v>0</v>
      </c>
      <c r="G529" s="164">
        <f t="shared" si="46"/>
        <v>0</v>
      </c>
      <c r="H529" s="164"/>
      <c r="I529" s="164">
        <f t="shared" si="46"/>
        <v>0</v>
      </c>
      <c r="J529" s="164">
        <f t="shared" si="46"/>
        <v>7956</v>
      </c>
      <c r="K529" s="164"/>
      <c r="L529" s="164">
        <f t="shared" si="46"/>
        <v>7956</v>
      </c>
    </row>
    <row r="530" spans="1:12" ht="39" x14ac:dyDescent="0.25">
      <c r="A530" s="165" t="s">
        <v>443</v>
      </c>
      <c r="B530" s="175"/>
      <c r="C530" s="166" t="s">
        <v>370</v>
      </c>
      <c r="D530" s="229">
        <f t="shared" si="46"/>
        <v>0</v>
      </c>
      <c r="E530" s="229"/>
      <c r="F530" s="229">
        <f t="shared" si="46"/>
        <v>0</v>
      </c>
      <c r="G530" s="229">
        <f t="shared" si="46"/>
        <v>0</v>
      </c>
      <c r="H530" s="229"/>
      <c r="I530" s="229">
        <f t="shared" si="46"/>
        <v>0</v>
      </c>
      <c r="J530" s="229">
        <f t="shared" si="46"/>
        <v>7956</v>
      </c>
      <c r="K530" s="229"/>
      <c r="L530" s="229">
        <f t="shared" si="46"/>
        <v>7956</v>
      </c>
    </row>
    <row r="531" spans="1:12" ht="39" x14ac:dyDescent="0.25">
      <c r="A531" s="168" t="s">
        <v>369</v>
      </c>
      <c r="B531" s="168"/>
      <c r="C531" s="170" t="s">
        <v>442</v>
      </c>
      <c r="D531" s="171">
        <f t="shared" si="46"/>
        <v>0</v>
      </c>
      <c r="E531" s="171"/>
      <c r="F531" s="171">
        <f t="shared" si="46"/>
        <v>0</v>
      </c>
      <c r="G531" s="171">
        <f t="shared" si="46"/>
        <v>0</v>
      </c>
      <c r="H531" s="171"/>
      <c r="I531" s="171">
        <f t="shared" si="46"/>
        <v>0</v>
      </c>
      <c r="J531" s="171">
        <f>J532+J534</f>
        <v>7956</v>
      </c>
      <c r="K531" s="171"/>
      <c r="L531" s="171">
        <f>L532+L534</f>
        <v>7956</v>
      </c>
    </row>
    <row r="532" spans="1:12" x14ac:dyDescent="0.25">
      <c r="A532" s="168"/>
      <c r="B532" s="168" t="s">
        <v>37</v>
      </c>
      <c r="C532" s="170" t="s">
        <v>38</v>
      </c>
      <c r="D532" s="171">
        <v>0</v>
      </c>
      <c r="E532" s="171"/>
      <c r="F532" s="171">
        <v>0</v>
      </c>
      <c r="G532" s="171">
        <v>0</v>
      </c>
      <c r="H532" s="171"/>
      <c r="I532" s="171">
        <v>0</v>
      </c>
      <c r="J532" s="171">
        <f>J533</f>
        <v>6117.2</v>
      </c>
      <c r="K532" s="171"/>
      <c r="L532" s="171">
        <f>L533</f>
        <v>6117.2</v>
      </c>
    </row>
    <row r="533" spans="1:12" x14ac:dyDescent="0.25">
      <c r="A533" s="168"/>
      <c r="B533" s="168"/>
      <c r="C533" s="216" t="s">
        <v>195</v>
      </c>
      <c r="D533" s="171">
        <v>0</v>
      </c>
      <c r="E533" s="171"/>
      <c r="F533" s="171">
        <v>0</v>
      </c>
      <c r="G533" s="171">
        <v>0</v>
      </c>
      <c r="H533" s="171"/>
      <c r="I533" s="171">
        <v>0</v>
      </c>
      <c r="J533" s="171">
        <v>6117.2</v>
      </c>
      <c r="K533" s="171"/>
      <c r="L533" s="171">
        <v>6117.2</v>
      </c>
    </row>
    <row r="534" spans="1:12" ht="26.25" x14ac:dyDescent="0.25">
      <c r="A534" s="168"/>
      <c r="B534" s="168" t="s">
        <v>187</v>
      </c>
      <c r="C534" s="170" t="s">
        <v>188</v>
      </c>
      <c r="D534" s="171">
        <v>0</v>
      </c>
      <c r="E534" s="171"/>
      <c r="F534" s="171">
        <v>0</v>
      </c>
      <c r="G534" s="171">
        <v>0</v>
      </c>
      <c r="H534" s="171"/>
      <c r="I534" s="171">
        <v>0</v>
      </c>
      <c r="J534" s="171">
        <f>J535</f>
        <v>1838.8</v>
      </c>
      <c r="K534" s="171"/>
      <c r="L534" s="171">
        <f>L535</f>
        <v>1838.8</v>
      </c>
    </row>
    <row r="535" spans="1:12" x14ac:dyDescent="0.25">
      <c r="A535" s="168"/>
      <c r="B535" s="168"/>
      <c r="C535" s="216" t="s">
        <v>195</v>
      </c>
      <c r="D535" s="171">
        <v>0</v>
      </c>
      <c r="E535" s="171"/>
      <c r="F535" s="171">
        <v>0</v>
      </c>
      <c r="G535" s="171">
        <v>0</v>
      </c>
      <c r="H535" s="171"/>
      <c r="I535" s="171">
        <v>0</v>
      </c>
      <c r="J535" s="171">
        <v>1838.8</v>
      </c>
      <c r="K535" s="171"/>
      <c r="L535" s="171">
        <v>1838.8</v>
      </c>
    </row>
    <row r="536" spans="1:12" ht="26.25" x14ac:dyDescent="0.25">
      <c r="A536" s="159" t="s">
        <v>371</v>
      </c>
      <c r="B536" s="226"/>
      <c r="C536" s="177" t="s">
        <v>372</v>
      </c>
      <c r="D536" s="161">
        <f>D537+D544</f>
        <v>4265.8</v>
      </c>
      <c r="E536" s="161">
        <f>E537+E544</f>
        <v>-0.08</v>
      </c>
      <c r="F536" s="161">
        <f>F537+F544</f>
        <v>4265.72</v>
      </c>
      <c r="G536" s="161">
        <f>G537+G544</f>
        <v>3811.1</v>
      </c>
      <c r="H536" s="161"/>
      <c r="I536" s="161">
        <f>I537+I544</f>
        <v>3811.1</v>
      </c>
      <c r="J536" s="161">
        <f>J537+J544</f>
        <v>2300</v>
      </c>
      <c r="K536" s="161"/>
      <c r="L536" s="161">
        <f>L537+L544</f>
        <v>2300</v>
      </c>
    </row>
    <row r="537" spans="1:12" x14ac:dyDescent="0.25">
      <c r="A537" s="165" t="s">
        <v>373</v>
      </c>
      <c r="B537" s="175"/>
      <c r="C537" s="166" t="s">
        <v>374</v>
      </c>
      <c r="D537" s="167">
        <f>D538+D540</f>
        <v>4015.8</v>
      </c>
      <c r="E537" s="167">
        <f>E538+E540</f>
        <v>-0.08</v>
      </c>
      <c r="F537" s="167">
        <f>F538+F540</f>
        <v>4015.7200000000003</v>
      </c>
      <c r="G537" s="167">
        <f>G538+G540</f>
        <v>3811.1</v>
      </c>
      <c r="H537" s="167"/>
      <c r="I537" s="167">
        <f>I538+I540</f>
        <v>3811.1</v>
      </c>
      <c r="J537" s="167">
        <f>J538+J540</f>
        <v>2000</v>
      </c>
      <c r="K537" s="167"/>
      <c r="L537" s="167">
        <f>L538+L540</f>
        <v>2000</v>
      </c>
    </row>
    <row r="538" spans="1:12" x14ac:dyDescent="0.25">
      <c r="A538" s="168" t="s">
        <v>481</v>
      </c>
      <c r="B538" s="168"/>
      <c r="C538" s="170" t="s">
        <v>762</v>
      </c>
      <c r="D538" s="171">
        <f>D539</f>
        <v>1100</v>
      </c>
      <c r="E538" s="171"/>
      <c r="F538" s="171">
        <f>F539</f>
        <v>1100</v>
      </c>
      <c r="G538" s="171">
        <f>G539</f>
        <v>500</v>
      </c>
      <c r="H538" s="171"/>
      <c r="I538" s="171">
        <f>I539</f>
        <v>500</v>
      </c>
      <c r="J538" s="171">
        <f>J539</f>
        <v>1000</v>
      </c>
      <c r="K538" s="171"/>
      <c r="L538" s="171">
        <f>L539</f>
        <v>1000</v>
      </c>
    </row>
    <row r="539" spans="1:12" ht="26.25" x14ac:dyDescent="0.25">
      <c r="A539" s="168"/>
      <c r="B539" s="168" t="s">
        <v>17</v>
      </c>
      <c r="C539" s="170" t="s">
        <v>18</v>
      </c>
      <c r="D539" s="171">
        <v>1100</v>
      </c>
      <c r="E539" s="171"/>
      <c r="F539" s="171">
        <v>1100</v>
      </c>
      <c r="G539" s="171">
        <v>500</v>
      </c>
      <c r="H539" s="171"/>
      <c r="I539" s="171">
        <v>500</v>
      </c>
      <c r="J539" s="171">
        <v>1000</v>
      </c>
      <c r="K539" s="171"/>
      <c r="L539" s="171">
        <v>1000</v>
      </c>
    </row>
    <row r="540" spans="1:12" ht="25.5" x14ac:dyDescent="0.25">
      <c r="A540" s="168" t="s">
        <v>472</v>
      </c>
      <c r="B540" s="168"/>
      <c r="C540" s="199" t="s">
        <v>760</v>
      </c>
      <c r="D540" s="171">
        <f>D541</f>
        <v>2915.8</v>
      </c>
      <c r="E540" s="171">
        <f>E541</f>
        <v>-0.08</v>
      </c>
      <c r="F540" s="171">
        <f>F541</f>
        <v>2915.7200000000003</v>
      </c>
      <c r="G540" s="171">
        <f>G541</f>
        <v>3311.1</v>
      </c>
      <c r="H540" s="171"/>
      <c r="I540" s="171">
        <f>I541</f>
        <v>3311.1</v>
      </c>
      <c r="J540" s="171">
        <f>J541</f>
        <v>1000</v>
      </c>
      <c r="K540" s="171"/>
      <c r="L540" s="171">
        <f>L541</f>
        <v>1000</v>
      </c>
    </row>
    <row r="541" spans="1:12" ht="26.25" x14ac:dyDescent="0.25">
      <c r="A541" s="168"/>
      <c r="B541" s="168" t="s">
        <v>17</v>
      </c>
      <c r="C541" s="170" t="s">
        <v>18</v>
      </c>
      <c r="D541" s="171">
        <f>D542+D543</f>
        <v>2915.8</v>
      </c>
      <c r="E541" s="171">
        <f>E542+E543</f>
        <v>-0.08</v>
      </c>
      <c r="F541" s="171">
        <f>F542+F543</f>
        <v>2915.7200000000003</v>
      </c>
      <c r="G541" s="171">
        <f>G542+G543</f>
        <v>3311.1</v>
      </c>
      <c r="H541" s="171"/>
      <c r="I541" s="171">
        <f>I542+I543</f>
        <v>3311.1</v>
      </c>
      <c r="J541" s="171">
        <v>1000</v>
      </c>
      <c r="K541" s="171"/>
      <c r="L541" s="171">
        <v>1000</v>
      </c>
    </row>
    <row r="542" spans="1:12" x14ac:dyDescent="0.25">
      <c r="A542" s="168"/>
      <c r="B542" s="168"/>
      <c r="C542" s="216" t="s">
        <v>194</v>
      </c>
      <c r="D542" s="171">
        <v>2478.4</v>
      </c>
      <c r="E542" s="171">
        <v>-3.7999999999999999E-2</v>
      </c>
      <c r="F542" s="171">
        <f>SUM(D542:E542)</f>
        <v>2478.3620000000001</v>
      </c>
      <c r="G542" s="171">
        <v>2814.4</v>
      </c>
      <c r="H542" s="171"/>
      <c r="I542" s="171">
        <v>2814.4</v>
      </c>
      <c r="J542" s="171">
        <v>0</v>
      </c>
      <c r="K542" s="171"/>
      <c r="L542" s="171">
        <v>0</v>
      </c>
    </row>
    <row r="543" spans="1:12" x14ac:dyDescent="0.25">
      <c r="A543" s="168"/>
      <c r="B543" s="168"/>
      <c r="C543" s="170" t="s">
        <v>457</v>
      </c>
      <c r="D543" s="171">
        <v>437.4</v>
      </c>
      <c r="E543" s="171">
        <v>-4.2000000000000003E-2</v>
      </c>
      <c r="F543" s="171">
        <f>SUM(D543:E543)</f>
        <v>437.358</v>
      </c>
      <c r="G543" s="171">
        <v>496.7</v>
      </c>
      <c r="H543" s="171"/>
      <c r="I543" s="171">
        <v>496.7</v>
      </c>
      <c r="J543" s="171">
        <v>1000</v>
      </c>
      <c r="K543" s="171"/>
      <c r="L543" s="171">
        <v>1000</v>
      </c>
    </row>
    <row r="544" spans="1:12" ht="39" x14ac:dyDescent="0.25">
      <c r="A544" s="165" t="s">
        <v>375</v>
      </c>
      <c r="B544" s="175"/>
      <c r="C544" s="166" t="s">
        <v>376</v>
      </c>
      <c r="D544" s="167">
        <f t="shared" ref="D544:L545" si="47">D545</f>
        <v>250</v>
      </c>
      <c r="E544" s="167"/>
      <c r="F544" s="167">
        <f t="shared" si="47"/>
        <v>250</v>
      </c>
      <c r="G544" s="167">
        <f t="shared" si="47"/>
        <v>0</v>
      </c>
      <c r="H544" s="167"/>
      <c r="I544" s="167">
        <f t="shared" si="47"/>
        <v>0</v>
      </c>
      <c r="J544" s="167">
        <f t="shared" si="47"/>
        <v>300</v>
      </c>
      <c r="K544" s="167"/>
      <c r="L544" s="167">
        <f t="shared" si="47"/>
        <v>300</v>
      </c>
    </row>
    <row r="545" spans="1:12" ht="39" x14ac:dyDescent="0.25">
      <c r="A545" s="168" t="s">
        <v>482</v>
      </c>
      <c r="B545" s="168"/>
      <c r="C545" s="170" t="s">
        <v>377</v>
      </c>
      <c r="D545" s="171">
        <f t="shared" si="47"/>
        <v>250</v>
      </c>
      <c r="E545" s="171"/>
      <c r="F545" s="171">
        <f t="shared" si="47"/>
        <v>250</v>
      </c>
      <c r="G545" s="171">
        <f t="shared" si="47"/>
        <v>0</v>
      </c>
      <c r="H545" s="171"/>
      <c r="I545" s="171">
        <f t="shared" si="47"/>
        <v>0</v>
      </c>
      <c r="J545" s="171">
        <f t="shared" si="47"/>
        <v>300</v>
      </c>
      <c r="K545" s="171"/>
      <c r="L545" s="171">
        <f t="shared" si="47"/>
        <v>300</v>
      </c>
    </row>
    <row r="546" spans="1:12" ht="26.25" x14ac:dyDescent="0.25">
      <c r="A546" s="168"/>
      <c r="B546" s="168" t="s">
        <v>17</v>
      </c>
      <c r="C546" s="170" t="s">
        <v>18</v>
      </c>
      <c r="D546" s="171">
        <v>250</v>
      </c>
      <c r="E546" s="171"/>
      <c r="F546" s="171">
        <v>250</v>
      </c>
      <c r="G546" s="171">
        <v>0</v>
      </c>
      <c r="H546" s="171"/>
      <c r="I546" s="171">
        <v>0</v>
      </c>
      <c r="J546" s="171">
        <v>300</v>
      </c>
      <c r="K546" s="171"/>
      <c r="L546" s="171">
        <v>300</v>
      </c>
    </row>
    <row r="547" spans="1:12" ht="39" x14ac:dyDescent="0.25">
      <c r="A547" s="159" t="s">
        <v>378</v>
      </c>
      <c r="B547" s="159"/>
      <c r="C547" s="177" t="s">
        <v>422</v>
      </c>
      <c r="D547" s="161">
        <f>D548</f>
        <v>429.1</v>
      </c>
      <c r="E547" s="161"/>
      <c r="F547" s="161">
        <f>F548</f>
        <v>429.1</v>
      </c>
      <c r="G547" s="161">
        <f>G548</f>
        <v>107.8</v>
      </c>
      <c r="H547" s="161"/>
      <c r="I547" s="161">
        <f>I548</f>
        <v>107.8</v>
      </c>
      <c r="J547" s="161">
        <f>J548</f>
        <v>0</v>
      </c>
      <c r="K547" s="161"/>
      <c r="L547" s="161">
        <f>L548</f>
        <v>0</v>
      </c>
    </row>
    <row r="548" spans="1:12" ht="39" x14ac:dyDescent="0.25">
      <c r="A548" s="165" t="s">
        <v>444</v>
      </c>
      <c r="B548" s="175"/>
      <c r="C548" s="166" t="s">
        <v>379</v>
      </c>
      <c r="D548" s="167">
        <f>D549+D551</f>
        <v>429.1</v>
      </c>
      <c r="E548" s="167"/>
      <c r="F548" s="167">
        <f>F549+F551</f>
        <v>429.1</v>
      </c>
      <c r="G548" s="167">
        <f>G549+G551</f>
        <v>107.8</v>
      </c>
      <c r="H548" s="167"/>
      <c r="I548" s="167">
        <f>I549+I551</f>
        <v>107.8</v>
      </c>
      <c r="J548" s="167">
        <f>J549+J551</f>
        <v>0</v>
      </c>
      <c r="K548" s="167"/>
      <c r="L548" s="167">
        <f>L549+L551</f>
        <v>0</v>
      </c>
    </row>
    <row r="549" spans="1:12" ht="39" x14ac:dyDescent="0.25">
      <c r="A549" s="168" t="s">
        <v>381</v>
      </c>
      <c r="B549" s="168"/>
      <c r="C549" s="170" t="s">
        <v>382</v>
      </c>
      <c r="D549" s="171">
        <v>0</v>
      </c>
      <c r="E549" s="171"/>
      <c r="F549" s="171">
        <v>0</v>
      </c>
      <c r="G549" s="171">
        <v>107.8</v>
      </c>
      <c r="H549" s="171"/>
      <c r="I549" s="171">
        <v>107.8</v>
      </c>
      <c r="J549" s="171">
        <v>0</v>
      </c>
      <c r="K549" s="171"/>
      <c r="L549" s="171">
        <v>0</v>
      </c>
    </row>
    <row r="550" spans="1:12" ht="26.25" x14ac:dyDescent="0.25">
      <c r="A550" s="168"/>
      <c r="B550" s="168" t="s">
        <v>17</v>
      </c>
      <c r="C550" s="170" t="s">
        <v>380</v>
      </c>
      <c r="D550" s="171">
        <v>0</v>
      </c>
      <c r="E550" s="171"/>
      <c r="F550" s="171">
        <v>0</v>
      </c>
      <c r="G550" s="171">
        <v>107.8</v>
      </c>
      <c r="H550" s="171"/>
      <c r="I550" s="171">
        <v>107.8</v>
      </c>
      <c r="J550" s="171">
        <v>0</v>
      </c>
      <c r="K550" s="171"/>
      <c r="L550" s="171">
        <v>0</v>
      </c>
    </row>
    <row r="551" spans="1:12" ht="38.25" x14ac:dyDescent="0.25">
      <c r="A551" s="203" t="s">
        <v>500</v>
      </c>
      <c r="B551" s="203"/>
      <c r="C551" s="199" t="s">
        <v>501</v>
      </c>
      <c r="D551" s="171">
        <f>D552</f>
        <v>429.1</v>
      </c>
      <c r="E551" s="171"/>
      <c r="F551" s="171">
        <f>F552</f>
        <v>429.1</v>
      </c>
      <c r="G551" s="171">
        <f>G552</f>
        <v>0</v>
      </c>
      <c r="H551" s="171"/>
      <c r="I551" s="171">
        <f>I552</f>
        <v>0</v>
      </c>
      <c r="J551" s="171">
        <v>0</v>
      </c>
      <c r="K551" s="171"/>
      <c r="L551" s="171">
        <v>0</v>
      </c>
    </row>
    <row r="552" spans="1:12" ht="26.25" x14ac:dyDescent="0.25">
      <c r="A552" s="168"/>
      <c r="B552" s="168" t="s">
        <v>17</v>
      </c>
      <c r="C552" s="170" t="s">
        <v>380</v>
      </c>
      <c r="D552" s="171">
        <f>SUM(D553:D554)</f>
        <v>429.1</v>
      </c>
      <c r="E552" s="171"/>
      <c r="F552" s="171">
        <f>SUM(F553:F554)</f>
        <v>429.1</v>
      </c>
      <c r="G552" s="171">
        <f>SUM(G553:G554)</f>
        <v>0</v>
      </c>
      <c r="H552" s="171"/>
      <c r="I552" s="171">
        <f>SUM(I553:I554)</f>
        <v>0</v>
      </c>
      <c r="J552" s="171">
        <v>0</v>
      </c>
      <c r="K552" s="171"/>
      <c r="L552" s="171">
        <v>0</v>
      </c>
    </row>
    <row r="553" spans="1:12" x14ac:dyDescent="0.25">
      <c r="A553" s="168"/>
      <c r="B553" s="168"/>
      <c r="C553" s="170" t="s">
        <v>102</v>
      </c>
      <c r="D553" s="171">
        <v>321.7</v>
      </c>
      <c r="E553" s="171"/>
      <c r="F553" s="171">
        <v>321.7</v>
      </c>
      <c r="G553" s="171">
        <v>0</v>
      </c>
      <c r="H553" s="171"/>
      <c r="I553" s="171">
        <v>0</v>
      </c>
      <c r="J553" s="171">
        <v>0</v>
      </c>
      <c r="K553" s="171"/>
      <c r="L553" s="171">
        <v>0</v>
      </c>
    </row>
    <row r="554" spans="1:12" x14ac:dyDescent="0.25">
      <c r="A554" s="168"/>
      <c r="B554" s="168"/>
      <c r="C554" s="170" t="s">
        <v>147</v>
      </c>
      <c r="D554" s="171">
        <v>107.4</v>
      </c>
      <c r="E554" s="171"/>
      <c r="F554" s="171">
        <v>107.4</v>
      </c>
      <c r="G554" s="171">
        <v>0</v>
      </c>
      <c r="H554" s="171"/>
      <c r="I554" s="171">
        <v>0</v>
      </c>
      <c r="J554" s="171">
        <v>0</v>
      </c>
      <c r="K554" s="171"/>
      <c r="L554" s="171">
        <v>0</v>
      </c>
    </row>
    <row r="555" spans="1:12" x14ac:dyDescent="0.25">
      <c r="A555" s="230" t="s">
        <v>383</v>
      </c>
      <c r="B555" s="230"/>
      <c r="C555" s="231" t="s">
        <v>384</v>
      </c>
      <c r="D555" s="232">
        <f>D556+D564</f>
        <v>54265.5</v>
      </c>
      <c r="E555" s="232">
        <f>E556+E564</f>
        <v>1456.6000000000001</v>
      </c>
      <c r="F555" s="232">
        <f>F556+F564</f>
        <v>55722.1</v>
      </c>
      <c r="G555" s="232">
        <f>G556+G564</f>
        <v>52581.3</v>
      </c>
      <c r="H555" s="232"/>
      <c r="I555" s="232">
        <f>I556+I564</f>
        <v>52581.3</v>
      </c>
      <c r="J555" s="232">
        <f>J556+J564</f>
        <v>53699.3</v>
      </c>
      <c r="K555" s="232"/>
      <c r="L555" s="232">
        <f>L556+L564</f>
        <v>53699.3</v>
      </c>
    </row>
    <row r="556" spans="1:12" ht="26.25" x14ac:dyDescent="0.25">
      <c r="A556" s="233" t="s">
        <v>385</v>
      </c>
      <c r="B556" s="234"/>
      <c r="C556" s="235" t="s">
        <v>386</v>
      </c>
      <c r="D556" s="236">
        <f>D557+D559+D562</f>
        <v>2581</v>
      </c>
      <c r="E556" s="236"/>
      <c r="F556" s="236">
        <f>F557+F559+F562</f>
        <v>2581</v>
      </c>
      <c r="G556" s="236">
        <f>G557+G559+G562</f>
        <v>2610.6999999999998</v>
      </c>
      <c r="H556" s="236"/>
      <c r="I556" s="236">
        <f>I557+I559+I562</f>
        <v>2610.6999999999998</v>
      </c>
      <c r="J556" s="236">
        <f>J557+J559+J562</f>
        <v>2610.6999999999998</v>
      </c>
      <c r="K556" s="236"/>
      <c r="L556" s="236">
        <f>L557+L559+L562</f>
        <v>2610.6999999999998</v>
      </c>
    </row>
    <row r="557" spans="1:12" ht="27.75" customHeight="1" x14ac:dyDescent="0.25">
      <c r="A557" s="168" t="s">
        <v>387</v>
      </c>
      <c r="B557" s="168"/>
      <c r="C557" s="170" t="s">
        <v>388</v>
      </c>
      <c r="D557" s="171">
        <f>D558</f>
        <v>1164</v>
      </c>
      <c r="E557" s="171"/>
      <c r="F557" s="171">
        <f>F558</f>
        <v>1164</v>
      </c>
      <c r="G557" s="171">
        <f>G558</f>
        <v>1164</v>
      </c>
      <c r="H557" s="171"/>
      <c r="I557" s="171">
        <f>I558</f>
        <v>1164</v>
      </c>
      <c r="J557" s="171">
        <f>J558</f>
        <v>1164</v>
      </c>
      <c r="K557" s="171"/>
      <c r="L557" s="171">
        <f>L558</f>
        <v>1164</v>
      </c>
    </row>
    <row r="558" spans="1:12" ht="51.75" x14ac:dyDescent="0.25">
      <c r="A558" s="168"/>
      <c r="B558" s="168" t="s">
        <v>30</v>
      </c>
      <c r="C558" s="170" t="s">
        <v>460</v>
      </c>
      <c r="D558" s="171">
        <v>1164</v>
      </c>
      <c r="E558" s="171"/>
      <c r="F558" s="171">
        <v>1164</v>
      </c>
      <c r="G558" s="171">
        <v>1164</v>
      </c>
      <c r="H558" s="171"/>
      <c r="I558" s="171">
        <v>1164</v>
      </c>
      <c r="J558" s="171">
        <v>1164</v>
      </c>
      <c r="K558" s="171"/>
      <c r="L558" s="171">
        <v>1164</v>
      </c>
    </row>
    <row r="559" spans="1:12" ht="26.25" x14ac:dyDescent="0.25">
      <c r="A559" s="168" t="s">
        <v>389</v>
      </c>
      <c r="B559" s="168"/>
      <c r="C559" s="170" t="s">
        <v>390</v>
      </c>
      <c r="D559" s="171">
        <f>D560+D561</f>
        <v>1406</v>
      </c>
      <c r="E559" s="171"/>
      <c r="F559" s="171">
        <f>F560+F561</f>
        <v>1406</v>
      </c>
      <c r="G559" s="171">
        <f>G560+G561</f>
        <v>1446.7</v>
      </c>
      <c r="H559" s="171"/>
      <c r="I559" s="171">
        <f>I560+I561</f>
        <v>1446.7</v>
      </c>
      <c r="J559" s="171">
        <f>J560+J561</f>
        <v>1446.7</v>
      </c>
      <c r="K559" s="171"/>
      <c r="L559" s="171">
        <f>L560+L561</f>
        <v>1446.7</v>
      </c>
    </row>
    <row r="560" spans="1:12" ht="51.75" x14ac:dyDescent="0.25">
      <c r="A560" s="168"/>
      <c r="B560" s="168" t="s">
        <v>30</v>
      </c>
      <c r="C560" s="170" t="s">
        <v>460</v>
      </c>
      <c r="D560" s="171">
        <v>1365.3</v>
      </c>
      <c r="E560" s="171"/>
      <c r="F560" s="171">
        <v>1365.3</v>
      </c>
      <c r="G560" s="171">
        <v>1406</v>
      </c>
      <c r="H560" s="171"/>
      <c r="I560" s="171">
        <v>1406</v>
      </c>
      <c r="J560" s="171">
        <v>1406</v>
      </c>
      <c r="K560" s="171"/>
      <c r="L560" s="171">
        <v>1406</v>
      </c>
    </row>
    <row r="561" spans="1:12" ht="26.25" x14ac:dyDescent="0.25">
      <c r="A561" s="168"/>
      <c r="B561" s="168" t="s">
        <v>17</v>
      </c>
      <c r="C561" s="170" t="s">
        <v>18</v>
      </c>
      <c r="D561" s="171">
        <v>40.700000000000003</v>
      </c>
      <c r="E561" s="171"/>
      <c r="F561" s="171">
        <v>40.700000000000003</v>
      </c>
      <c r="G561" s="171">
        <v>40.700000000000003</v>
      </c>
      <c r="H561" s="171"/>
      <c r="I561" s="171">
        <v>40.700000000000003</v>
      </c>
      <c r="J561" s="171">
        <v>40.700000000000003</v>
      </c>
      <c r="K561" s="171"/>
      <c r="L561" s="171">
        <v>40.700000000000003</v>
      </c>
    </row>
    <row r="562" spans="1:12" x14ac:dyDescent="0.25">
      <c r="A562" s="168" t="s">
        <v>391</v>
      </c>
      <c r="B562" s="168"/>
      <c r="C562" s="170" t="s">
        <v>392</v>
      </c>
      <c r="D562" s="171">
        <f>D563</f>
        <v>11</v>
      </c>
      <c r="E562" s="171"/>
      <c r="F562" s="171">
        <f>F563</f>
        <v>11</v>
      </c>
      <c r="G562" s="171">
        <f>G563</f>
        <v>0</v>
      </c>
      <c r="H562" s="171"/>
      <c r="I562" s="171">
        <f>I563</f>
        <v>0</v>
      </c>
      <c r="J562" s="171">
        <f>J563</f>
        <v>0</v>
      </c>
      <c r="K562" s="171"/>
      <c r="L562" s="171">
        <f>L563</f>
        <v>0</v>
      </c>
    </row>
    <row r="563" spans="1:12" ht="26.25" x14ac:dyDescent="0.25">
      <c r="A563" s="168"/>
      <c r="B563" s="168" t="s">
        <v>17</v>
      </c>
      <c r="C563" s="170" t="s">
        <v>18</v>
      </c>
      <c r="D563" s="171">
        <v>11</v>
      </c>
      <c r="E563" s="171"/>
      <c r="F563" s="171">
        <v>11</v>
      </c>
      <c r="G563" s="171">
        <v>0</v>
      </c>
      <c r="H563" s="171"/>
      <c r="I563" s="171">
        <v>0</v>
      </c>
      <c r="J563" s="171">
        <v>0</v>
      </c>
      <c r="K563" s="171"/>
      <c r="L563" s="171">
        <v>0</v>
      </c>
    </row>
    <row r="564" spans="1:12" ht="39" x14ac:dyDescent="0.25">
      <c r="A564" s="233" t="s">
        <v>393</v>
      </c>
      <c r="B564" s="233"/>
      <c r="C564" s="235" t="s">
        <v>394</v>
      </c>
      <c r="D564" s="236">
        <f>D565+D569+D574+D576+D580+D582+D584+D586+D588+D590+D596+D6342+D572+D592+D594</f>
        <v>51684.5</v>
      </c>
      <c r="E564" s="236">
        <f t="shared" ref="E564:G564" si="48">E565+E569+E574+E576+E580+E582+E584+E586+E588+E590+E596+E6342+E572+E592+E594</f>
        <v>1456.6000000000001</v>
      </c>
      <c r="F564" s="236">
        <f t="shared" si="48"/>
        <v>53141.1</v>
      </c>
      <c r="G564" s="236">
        <f t="shared" si="48"/>
        <v>49970.600000000006</v>
      </c>
      <c r="H564" s="236"/>
      <c r="I564" s="236">
        <f t="shared" ref="I564:J564" si="49">I565+I569+I574+I576+I580+I582+I584+I586+I588+I590+I596+I6342+I572+I592+I594</f>
        <v>49970.600000000006</v>
      </c>
      <c r="J564" s="236">
        <f t="shared" si="49"/>
        <v>51088.600000000006</v>
      </c>
      <c r="K564" s="236"/>
      <c r="L564" s="236">
        <f>L565+L569+L574+L576+L580+L582+L584+L586+L588+L590+L596+L6342+L572+L592+L594</f>
        <v>51088.600000000006</v>
      </c>
    </row>
    <row r="565" spans="1:12" ht="26.25" x14ac:dyDescent="0.25">
      <c r="A565" s="168" t="s">
        <v>395</v>
      </c>
      <c r="B565" s="168"/>
      <c r="C565" s="170" t="s">
        <v>396</v>
      </c>
      <c r="D565" s="171">
        <f>D566+D567+D568</f>
        <v>2683.8</v>
      </c>
      <c r="E565" s="171"/>
      <c r="F565" s="171">
        <f>F566+F567+F568</f>
        <v>2683.8</v>
      </c>
      <c r="G565" s="171">
        <f>G566+G567+G568</f>
        <v>2756.6000000000004</v>
      </c>
      <c r="H565" s="171"/>
      <c r="I565" s="171">
        <f>I566+I567+I568</f>
        <v>2756.6000000000004</v>
      </c>
      <c r="J565" s="171">
        <f>J566+J567+J568</f>
        <v>2756.6000000000004</v>
      </c>
      <c r="K565" s="171"/>
      <c r="L565" s="171">
        <f>L566+L567+L568</f>
        <v>2756.6000000000004</v>
      </c>
    </row>
    <row r="566" spans="1:12" ht="51.75" x14ac:dyDescent="0.25">
      <c r="A566" s="169"/>
      <c r="B566" s="168" t="s">
        <v>30</v>
      </c>
      <c r="C566" s="170" t="s">
        <v>460</v>
      </c>
      <c r="D566" s="171">
        <v>2444.5</v>
      </c>
      <c r="E566" s="171"/>
      <c r="F566" s="171">
        <v>2444.5</v>
      </c>
      <c r="G566" s="171">
        <v>2517.3000000000002</v>
      </c>
      <c r="H566" s="171"/>
      <c r="I566" s="171">
        <v>2517.3000000000002</v>
      </c>
      <c r="J566" s="171">
        <v>2517.3000000000002</v>
      </c>
      <c r="K566" s="171"/>
      <c r="L566" s="171">
        <v>2517.3000000000002</v>
      </c>
    </row>
    <row r="567" spans="1:12" ht="26.25" x14ac:dyDescent="0.25">
      <c r="A567" s="169"/>
      <c r="B567" s="168" t="s">
        <v>17</v>
      </c>
      <c r="C567" s="170" t="s">
        <v>18</v>
      </c>
      <c r="D567" s="171">
        <v>159</v>
      </c>
      <c r="E567" s="171"/>
      <c r="F567" s="171">
        <v>159</v>
      </c>
      <c r="G567" s="171">
        <v>159</v>
      </c>
      <c r="H567" s="171"/>
      <c r="I567" s="171">
        <v>159</v>
      </c>
      <c r="J567" s="171">
        <v>159</v>
      </c>
      <c r="K567" s="171"/>
      <c r="L567" s="171">
        <v>159</v>
      </c>
    </row>
    <row r="568" spans="1:12" x14ac:dyDescent="0.25">
      <c r="A568" s="169"/>
      <c r="B568" s="203" t="s">
        <v>32</v>
      </c>
      <c r="C568" s="206" t="s">
        <v>33</v>
      </c>
      <c r="D568" s="171">
        <v>80.3</v>
      </c>
      <c r="E568" s="171"/>
      <c r="F568" s="171">
        <v>80.3</v>
      </c>
      <c r="G568" s="171">
        <v>80.3</v>
      </c>
      <c r="H568" s="171"/>
      <c r="I568" s="171">
        <v>80.3</v>
      </c>
      <c r="J568" s="171">
        <v>80.3</v>
      </c>
      <c r="K568" s="171"/>
      <c r="L568" s="171">
        <v>80.3</v>
      </c>
    </row>
    <row r="569" spans="1:12" ht="26.25" x14ac:dyDescent="0.25">
      <c r="A569" s="168" t="s">
        <v>397</v>
      </c>
      <c r="B569" s="168"/>
      <c r="C569" s="173" t="s">
        <v>398</v>
      </c>
      <c r="D569" s="171">
        <f>D570+D571</f>
        <v>12806.4</v>
      </c>
      <c r="E569" s="171"/>
      <c r="F569" s="171">
        <f>F570+F571</f>
        <v>12806.4</v>
      </c>
      <c r="G569" s="171">
        <f>G570+G571</f>
        <v>13159.9</v>
      </c>
      <c r="H569" s="171"/>
      <c r="I569" s="171">
        <f>I570+I571</f>
        <v>13159.9</v>
      </c>
      <c r="J569" s="171">
        <f>J570+J571</f>
        <v>13159.9</v>
      </c>
      <c r="K569" s="171"/>
      <c r="L569" s="171">
        <f>L570+L571</f>
        <v>13159.9</v>
      </c>
    </row>
    <row r="570" spans="1:12" ht="51.75" x14ac:dyDescent="0.25">
      <c r="A570" s="168"/>
      <c r="B570" s="168" t="s">
        <v>30</v>
      </c>
      <c r="C570" s="170" t="s">
        <v>460</v>
      </c>
      <c r="D570" s="29">
        <v>11871.4</v>
      </c>
      <c r="E570" s="29"/>
      <c r="F570" s="29">
        <v>11871.4</v>
      </c>
      <c r="G570" s="29">
        <v>12224.9</v>
      </c>
      <c r="H570" s="29"/>
      <c r="I570" s="29">
        <v>12224.9</v>
      </c>
      <c r="J570" s="29">
        <v>12224.9</v>
      </c>
      <c r="K570" s="29"/>
      <c r="L570" s="29">
        <v>12224.9</v>
      </c>
    </row>
    <row r="571" spans="1:12" ht="26.25" x14ac:dyDescent="0.25">
      <c r="A571" s="168"/>
      <c r="B571" s="168" t="s">
        <v>17</v>
      </c>
      <c r="C571" s="170" t="s">
        <v>18</v>
      </c>
      <c r="D571" s="171">
        <v>935</v>
      </c>
      <c r="E571" s="171"/>
      <c r="F571" s="171">
        <v>935</v>
      </c>
      <c r="G571" s="171">
        <v>935</v>
      </c>
      <c r="H571" s="171"/>
      <c r="I571" s="171">
        <v>935</v>
      </c>
      <c r="J571" s="171">
        <v>935</v>
      </c>
      <c r="K571" s="171"/>
      <c r="L571" s="171">
        <v>935</v>
      </c>
    </row>
    <row r="572" spans="1:12" ht="39" x14ac:dyDescent="0.25">
      <c r="A572" s="168" t="s">
        <v>488</v>
      </c>
      <c r="B572" s="168"/>
      <c r="C572" s="170" t="s">
        <v>69</v>
      </c>
      <c r="D572" s="171">
        <f>D573</f>
        <v>90</v>
      </c>
      <c r="E572" s="171"/>
      <c r="F572" s="171">
        <f>F573</f>
        <v>90</v>
      </c>
      <c r="G572" s="171">
        <f t="shared" ref="G572:L572" si="50">G573</f>
        <v>115</v>
      </c>
      <c r="H572" s="171"/>
      <c r="I572" s="171">
        <f t="shared" si="50"/>
        <v>115</v>
      </c>
      <c r="J572" s="171">
        <f t="shared" si="50"/>
        <v>106</v>
      </c>
      <c r="K572" s="171"/>
      <c r="L572" s="171">
        <f t="shared" si="50"/>
        <v>106</v>
      </c>
    </row>
    <row r="573" spans="1:12" ht="51.75" x14ac:dyDescent="0.25">
      <c r="A573" s="168"/>
      <c r="B573" s="168" t="s">
        <v>30</v>
      </c>
      <c r="C573" s="170" t="s">
        <v>460</v>
      </c>
      <c r="D573" s="171">
        <v>90</v>
      </c>
      <c r="E573" s="171"/>
      <c r="F573" s="171">
        <v>90</v>
      </c>
      <c r="G573" s="171">
        <v>115</v>
      </c>
      <c r="H573" s="171"/>
      <c r="I573" s="171">
        <v>115</v>
      </c>
      <c r="J573" s="171">
        <v>106</v>
      </c>
      <c r="K573" s="171"/>
      <c r="L573" s="171">
        <v>106</v>
      </c>
    </row>
    <row r="574" spans="1:12" ht="51.75" x14ac:dyDescent="0.25">
      <c r="A574" s="168" t="s">
        <v>399</v>
      </c>
      <c r="B574" s="168"/>
      <c r="C574" s="170" t="s">
        <v>400</v>
      </c>
      <c r="D574" s="171">
        <f>D575</f>
        <v>7638.5</v>
      </c>
      <c r="E574" s="171"/>
      <c r="F574" s="171">
        <f>F575</f>
        <v>7638.5</v>
      </c>
      <c r="G574" s="171">
        <f>G575</f>
        <v>7638.5</v>
      </c>
      <c r="H574" s="171"/>
      <c r="I574" s="171">
        <f>I575</f>
        <v>7638.5</v>
      </c>
      <c r="J574" s="171">
        <f>J575</f>
        <v>7638.5</v>
      </c>
      <c r="K574" s="171"/>
      <c r="L574" s="171">
        <f>L575</f>
        <v>7638.5</v>
      </c>
    </row>
    <row r="575" spans="1:12" ht="51.75" x14ac:dyDescent="0.25">
      <c r="A575" s="168"/>
      <c r="B575" s="168" t="s">
        <v>30</v>
      </c>
      <c r="C575" s="170" t="s">
        <v>460</v>
      </c>
      <c r="D575" s="171">
        <v>7638.5</v>
      </c>
      <c r="E575" s="171"/>
      <c r="F575" s="171">
        <v>7638.5</v>
      </c>
      <c r="G575" s="171">
        <v>7638.5</v>
      </c>
      <c r="H575" s="171"/>
      <c r="I575" s="171">
        <v>7638.5</v>
      </c>
      <c r="J575" s="171">
        <v>7638.5</v>
      </c>
      <c r="K575" s="171"/>
      <c r="L575" s="171">
        <v>7638.5</v>
      </c>
    </row>
    <row r="576" spans="1:12" ht="26.25" x14ac:dyDescent="0.25">
      <c r="A576" s="168" t="s">
        <v>401</v>
      </c>
      <c r="B576" s="168"/>
      <c r="C576" s="173" t="s">
        <v>402</v>
      </c>
      <c r="D576" s="171">
        <f>D577+D578+D579</f>
        <v>26095.299999999996</v>
      </c>
      <c r="E576" s="171"/>
      <c r="F576" s="171">
        <f>F577+F578+F579</f>
        <v>26095.299999999996</v>
      </c>
      <c r="G576" s="171">
        <f>G577+G578+G579</f>
        <v>24392.9</v>
      </c>
      <c r="H576" s="171"/>
      <c r="I576" s="171">
        <f>I577+I578+I579</f>
        <v>24392.9</v>
      </c>
      <c r="J576" s="171">
        <f>J577+J578+J579</f>
        <v>26467.599999999999</v>
      </c>
      <c r="K576" s="171"/>
      <c r="L576" s="171">
        <f>L577+L578+L579</f>
        <v>26467.599999999999</v>
      </c>
    </row>
    <row r="577" spans="1:12" ht="51.75" x14ac:dyDescent="0.25">
      <c r="A577" s="168"/>
      <c r="B577" s="168" t="s">
        <v>30</v>
      </c>
      <c r="C577" s="170" t="s">
        <v>460</v>
      </c>
      <c r="D577" s="171">
        <v>12083.4</v>
      </c>
      <c r="E577" s="171"/>
      <c r="F577" s="171">
        <v>12083.4</v>
      </c>
      <c r="G577" s="39">
        <v>12455.7</v>
      </c>
      <c r="H577" s="39"/>
      <c r="I577" s="39">
        <v>12455.7</v>
      </c>
      <c r="J577" s="39">
        <v>12455.7</v>
      </c>
      <c r="K577" s="39"/>
      <c r="L577" s="39">
        <v>12455.7</v>
      </c>
    </row>
    <row r="578" spans="1:12" ht="26.25" x14ac:dyDescent="0.25">
      <c r="A578" s="168"/>
      <c r="B578" s="168" t="s">
        <v>17</v>
      </c>
      <c r="C578" s="170" t="s">
        <v>18</v>
      </c>
      <c r="D578" s="171">
        <v>13496.8</v>
      </c>
      <c r="E578" s="171"/>
      <c r="F578" s="171">
        <v>13496.8</v>
      </c>
      <c r="G578" s="171">
        <f>13496.8-1313.9-258.8-497.7-4.3</f>
        <v>11422.1</v>
      </c>
      <c r="H578" s="171"/>
      <c r="I578" s="171">
        <f>13496.8-1313.9-258.8-497.7-4.3</f>
        <v>11422.1</v>
      </c>
      <c r="J578" s="171">
        <f>13496.8</f>
        <v>13496.8</v>
      </c>
      <c r="K578" s="171"/>
      <c r="L578" s="171">
        <f>13496.8</f>
        <v>13496.8</v>
      </c>
    </row>
    <row r="579" spans="1:12" x14ac:dyDescent="0.25">
      <c r="A579" s="168"/>
      <c r="B579" s="168" t="s">
        <v>32</v>
      </c>
      <c r="C579" s="170" t="s">
        <v>33</v>
      </c>
      <c r="D579" s="171">
        <v>515.1</v>
      </c>
      <c r="E579" s="171"/>
      <c r="F579" s="171">
        <v>515.1</v>
      </c>
      <c r="G579" s="171">
        <v>515.1</v>
      </c>
      <c r="H579" s="171"/>
      <c r="I579" s="171">
        <v>515.1</v>
      </c>
      <c r="J579" s="171">
        <v>515.1</v>
      </c>
      <c r="K579" s="171"/>
      <c r="L579" s="171">
        <v>515.1</v>
      </c>
    </row>
    <row r="580" spans="1:12" ht="25.5" x14ac:dyDescent="0.25">
      <c r="A580" s="168" t="s">
        <v>409</v>
      </c>
      <c r="B580" s="203"/>
      <c r="C580" s="199" t="s">
        <v>410</v>
      </c>
      <c r="D580" s="171">
        <f>D581</f>
        <v>900</v>
      </c>
      <c r="E580" s="171">
        <f>E581</f>
        <v>8.1999999999999993</v>
      </c>
      <c r="F580" s="171">
        <f>F581</f>
        <v>908.2</v>
      </c>
      <c r="G580" s="171">
        <f>G581</f>
        <v>979.5</v>
      </c>
      <c r="H580" s="171"/>
      <c r="I580" s="171">
        <f>I581</f>
        <v>979.5</v>
      </c>
      <c r="J580" s="171">
        <f>J581</f>
        <v>0</v>
      </c>
      <c r="K580" s="171"/>
      <c r="L580" s="171">
        <f>L581</f>
        <v>0</v>
      </c>
    </row>
    <row r="581" spans="1:12" x14ac:dyDescent="0.25">
      <c r="A581" s="168"/>
      <c r="B581" s="203" t="s">
        <v>32</v>
      </c>
      <c r="C581" s="199" t="s">
        <v>33</v>
      </c>
      <c r="D581" s="193">
        <v>900</v>
      </c>
      <c r="E581" s="193">
        <f>7.3+0.9</f>
        <v>8.1999999999999993</v>
      </c>
      <c r="F581" s="193">
        <f>SUM(D581:E581)</f>
        <v>908.2</v>
      </c>
      <c r="G581" s="171">
        <v>979.5</v>
      </c>
      <c r="H581" s="171"/>
      <c r="I581" s="171">
        <v>979.5</v>
      </c>
      <c r="J581" s="171">
        <v>0</v>
      </c>
      <c r="K581" s="171"/>
      <c r="L581" s="171">
        <v>0</v>
      </c>
    </row>
    <row r="582" spans="1:12" ht="26.25" x14ac:dyDescent="0.25">
      <c r="A582" s="168" t="s">
        <v>405</v>
      </c>
      <c r="B582" s="168"/>
      <c r="C582" s="173" t="s">
        <v>406</v>
      </c>
      <c r="D582" s="171">
        <f>D583</f>
        <v>130.80000000000001</v>
      </c>
      <c r="E582" s="171"/>
      <c r="F582" s="171">
        <f>F583</f>
        <v>130.80000000000001</v>
      </c>
      <c r="G582" s="171">
        <f>G583</f>
        <v>130.80000000000001</v>
      </c>
      <c r="H582" s="171"/>
      <c r="I582" s="171">
        <f>I583</f>
        <v>130.80000000000001</v>
      </c>
      <c r="J582" s="171">
        <f>J583</f>
        <v>130.80000000000001</v>
      </c>
      <c r="K582" s="171"/>
      <c r="L582" s="171">
        <f>L583</f>
        <v>130.80000000000001</v>
      </c>
    </row>
    <row r="583" spans="1:12" ht="26.25" x14ac:dyDescent="0.25">
      <c r="A583" s="168"/>
      <c r="B583" s="168" t="s">
        <v>17</v>
      </c>
      <c r="C583" s="170" t="s">
        <v>18</v>
      </c>
      <c r="D583" s="171">
        <v>130.80000000000001</v>
      </c>
      <c r="E583" s="171"/>
      <c r="F583" s="171">
        <v>130.80000000000001</v>
      </c>
      <c r="G583" s="171">
        <v>130.80000000000001</v>
      </c>
      <c r="H583" s="171"/>
      <c r="I583" s="171">
        <v>130.80000000000001</v>
      </c>
      <c r="J583" s="171">
        <v>130.80000000000001</v>
      </c>
      <c r="K583" s="171"/>
      <c r="L583" s="171">
        <v>130.80000000000001</v>
      </c>
    </row>
    <row r="584" spans="1:12" ht="39" x14ac:dyDescent="0.25">
      <c r="A584" s="168" t="s">
        <v>459</v>
      </c>
      <c r="B584" s="168"/>
      <c r="C584" s="173" t="s">
        <v>407</v>
      </c>
      <c r="D584" s="171">
        <f>D585</f>
        <v>3.7</v>
      </c>
      <c r="E584" s="171"/>
      <c r="F584" s="171">
        <f>F585</f>
        <v>3.7</v>
      </c>
      <c r="G584" s="171">
        <f>G585</f>
        <v>3.9</v>
      </c>
      <c r="H584" s="171"/>
      <c r="I584" s="171">
        <f>I585</f>
        <v>3.9</v>
      </c>
      <c r="J584" s="171">
        <f>J585</f>
        <v>3.9</v>
      </c>
      <c r="K584" s="171"/>
      <c r="L584" s="171">
        <f>L585</f>
        <v>3.9</v>
      </c>
    </row>
    <row r="585" spans="1:12" ht="26.25" x14ac:dyDescent="0.25">
      <c r="A585" s="168"/>
      <c r="B585" s="168" t="s">
        <v>17</v>
      </c>
      <c r="C585" s="170" t="s">
        <v>18</v>
      </c>
      <c r="D585" s="171">
        <v>3.7</v>
      </c>
      <c r="E585" s="171"/>
      <c r="F585" s="171">
        <v>3.7</v>
      </c>
      <c r="G585" s="171">
        <v>3.9</v>
      </c>
      <c r="H585" s="171"/>
      <c r="I585" s="171">
        <v>3.9</v>
      </c>
      <c r="J585" s="171">
        <v>3.9</v>
      </c>
      <c r="K585" s="171"/>
      <c r="L585" s="171">
        <v>3.9</v>
      </c>
    </row>
    <row r="586" spans="1:12" ht="26.25" x14ac:dyDescent="0.25">
      <c r="A586" s="168" t="s">
        <v>408</v>
      </c>
      <c r="B586" s="168"/>
      <c r="C586" s="170" t="s">
        <v>837</v>
      </c>
      <c r="D586" s="171">
        <f>D587</f>
        <v>763</v>
      </c>
      <c r="E586" s="171"/>
      <c r="F586" s="171">
        <f>F587</f>
        <v>763</v>
      </c>
      <c r="G586" s="171">
        <f>G587</f>
        <v>793.5</v>
      </c>
      <c r="H586" s="171"/>
      <c r="I586" s="171">
        <f>I587</f>
        <v>793.5</v>
      </c>
      <c r="J586" s="171">
        <f>J587</f>
        <v>825.3</v>
      </c>
      <c r="K586" s="171"/>
      <c r="L586" s="171">
        <f>L587</f>
        <v>825.3</v>
      </c>
    </row>
    <row r="587" spans="1:12" x14ac:dyDescent="0.25">
      <c r="A587" s="168"/>
      <c r="B587" s="168" t="s">
        <v>32</v>
      </c>
      <c r="C587" s="170" t="s">
        <v>33</v>
      </c>
      <c r="D587" s="171">
        <v>763</v>
      </c>
      <c r="E587" s="171"/>
      <c r="F587" s="171">
        <v>763</v>
      </c>
      <c r="G587" s="171">
        <v>793.5</v>
      </c>
      <c r="H587" s="171"/>
      <c r="I587" s="171">
        <v>793.5</v>
      </c>
      <c r="J587" s="171">
        <v>825.3</v>
      </c>
      <c r="K587" s="171"/>
      <c r="L587" s="171">
        <v>825.3</v>
      </c>
    </row>
    <row r="588" spans="1:12" ht="26.25" x14ac:dyDescent="0.25">
      <c r="A588" s="168" t="s">
        <v>411</v>
      </c>
      <c r="B588" s="168"/>
      <c r="C588" s="170" t="s">
        <v>412</v>
      </c>
      <c r="D588" s="171">
        <f>D589</f>
        <v>300</v>
      </c>
      <c r="E588" s="171"/>
      <c r="F588" s="171">
        <f>F589</f>
        <v>300</v>
      </c>
      <c r="G588" s="171">
        <f>G589</f>
        <v>0</v>
      </c>
      <c r="H588" s="171"/>
      <c r="I588" s="171">
        <f>I589</f>
        <v>0</v>
      </c>
      <c r="J588" s="171">
        <f>J589</f>
        <v>0</v>
      </c>
      <c r="K588" s="171"/>
      <c r="L588" s="171">
        <f>L589</f>
        <v>0</v>
      </c>
    </row>
    <row r="589" spans="1:12" ht="26.25" x14ac:dyDescent="0.25">
      <c r="A589" s="168"/>
      <c r="B589" s="168" t="s">
        <v>17</v>
      </c>
      <c r="C589" s="170" t="s">
        <v>18</v>
      </c>
      <c r="D589" s="171">
        <v>300</v>
      </c>
      <c r="E589" s="171"/>
      <c r="F589" s="171">
        <v>300</v>
      </c>
      <c r="G589" s="171">
        <v>0</v>
      </c>
      <c r="H589" s="171"/>
      <c r="I589" s="171">
        <v>0</v>
      </c>
      <c r="J589" s="171">
        <v>0</v>
      </c>
      <c r="K589" s="171"/>
      <c r="L589" s="171">
        <v>0</v>
      </c>
    </row>
    <row r="590" spans="1:12" ht="30" customHeight="1" x14ac:dyDescent="0.25">
      <c r="A590" s="168" t="s">
        <v>413</v>
      </c>
      <c r="B590" s="168"/>
      <c r="C590" s="170" t="s">
        <v>414</v>
      </c>
      <c r="D590" s="171">
        <f>D591</f>
        <v>240</v>
      </c>
      <c r="E590" s="171"/>
      <c r="F590" s="171">
        <f>F591</f>
        <v>240</v>
      </c>
      <c r="G590" s="171">
        <f>G591</f>
        <v>0</v>
      </c>
      <c r="H590" s="171"/>
      <c r="I590" s="171">
        <f>I591</f>
        <v>0</v>
      </c>
      <c r="J590" s="171">
        <f>J591</f>
        <v>0</v>
      </c>
      <c r="K590" s="171"/>
      <c r="L590" s="171">
        <f>L591</f>
        <v>0</v>
      </c>
    </row>
    <row r="591" spans="1:12" x14ac:dyDescent="0.25">
      <c r="A591" s="168"/>
      <c r="B591" s="168" t="s">
        <v>32</v>
      </c>
      <c r="C591" s="170" t="s">
        <v>33</v>
      </c>
      <c r="D591" s="171">
        <v>240</v>
      </c>
      <c r="E591" s="171"/>
      <c r="F591" s="171">
        <v>240</v>
      </c>
      <c r="G591" s="171">
        <v>0</v>
      </c>
      <c r="H591" s="171"/>
      <c r="I591" s="171">
        <v>0</v>
      </c>
      <c r="J591" s="171">
        <v>0</v>
      </c>
      <c r="K591" s="171"/>
      <c r="L591" s="171">
        <v>0</v>
      </c>
    </row>
    <row r="592" spans="1:12" s="195" customFormat="1" ht="56.25" customHeight="1" x14ac:dyDescent="0.25">
      <c r="A592" s="14" t="s">
        <v>1121</v>
      </c>
      <c r="B592" s="27"/>
      <c r="C592" s="28" t="s">
        <v>1122</v>
      </c>
      <c r="D592" s="171"/>
      <c r="E592" s="171">
        <f>E593</f>
        <v>271</v>
      </c>
      <c r="F592" s="171">
        <f>F593</f>
        <v>271</v>
      </c>
      <c r="G592" s="171"/>
      <c r="H592" s="171"/>
      <c r="I592" s="171">
        <v>0</v>
      </c>
      <c r="J592" s="171"/>
      <c r="K592" s="171"/>
      <c r="L592" s="171">
        <v>0</v>
      </c>
    </row>
    <row r="593" spans="1:13" s="195" customFormat="1" ht="30" customHeight="1" x14ac:dyDescent="0.25">
      <c r="A593" s="7"/>
      <c r="B593" s="27" t="s">
        <v>17</v>
      </c>
      <c r="C593" s="28" t="s">
        <v>18</v>
      </c>
      <c r="D593" s="171"/>
      <c r="E593" s="171">
        <v>271</v>
      </c>
      <c r="F593" s="171">
        <v>271</v>
      </c>
      <c r="G593" s="171"/>
      <c r="H593" s="171"/>
      <c r="I593" s="171">
        <v>0</v>
      </c>
      <c r="J593" s="171"/>
      <c r="K593" s="171"/>
      <c r="L593" s="171">
        <v>0</v>
      </c>
    </row>
    <row r="594" spans="1:13" s="195" customFormat="1" ht="51" x14ac:dyDescent="0.25">
      <c r="A594" s="204" t="s">
        <v>1123</v>
      </c>
      <c r="B594" s="203"/>
      <c r="C594" s="199" t="s">
        <v>1124</v>
      </c>
      <c r="D594" s="171"/>
      <c r="E594" s="171">
        <f>E595</f>
        <v>1177.4000000000001</v>
      </c>
      <c r="F594" s="171">
        <f>F595</f>
        <v>1177.4000000000001</v>
      </c>
      <c r="G594" s="171"/>
      <c r="H594" s="171"/>
      <c r="I594" s="171">
        <v>0</v>
      </c>
      <c r="J594" s="171"/>
      <c r="K594" s="171"/>
      <c r="L594" s="171">
        <v>0</v>
      </c>
    </row>
    <row r="595" spans="1:13" s="195" customFormat="1" ht="30" customHeight="1" x14ac:dyDescent="0.25">
      <c r="A595" s="7"/>
      <c r="B595" s="27" t="s">
        <v>17</v>
      </c>
      <c r="C595" s="28" t="s">
        <v>18</v>
      </c>
      <c r="D595" s="171"/>
      <c r="E595" s="171">
        <v>1177.4000000000001</v>
      </c>
      <c r="F595" s="171">
        <v>1177.4000000000001</v>
      </c>
      <c r="G595" s="171"/>
      <c r="H595" s="171"/>
      <c r="I595" s="171">
        <v>0</v>
      </c>
      <c r="J595" s="171"/>
      <c r="K595" s="171"/>
      <c r="L595" s="171">
        <v>0</v>
      </c>
    </row>
    <row r="596" spans="1:13" ht="39" x14ac:dyDescent="0.25">
      <c r="A596" s="168" t="s">
        <v>416</v>
      </c>
      <c r="B596" s="168"/>
      <c r="C596" s="170" t="s">
        <v>417</v>
      </c>
      <c r="D596" s="171">
        <f>D597</f>
        <v>33</v>
      </c>
      <c r="E596" s="171"/>
      <c r="F596" s="171">
        <f>F597</f>
        <v>33</v>
      </c>
      <c r="G596" s="171">
        <f>G597</f>
        <v>0</v>
      </c>
      <c r="H596" s="171"/>
      <c r="I596" s="171">
        <f>I597</f>
        <v>0</v>
      </c>
      <c r="J596" s="171">
        <f>J597</f>
        <v>0</v>
      </c>
      <c r="K596" s="171"/>
      <c r="L596" s="171">
        <f>L597</f>
        <v>0</v>
      </c>
    </row>
    <row r="597" spans="1:13" x14ac:dyDescent="0.25">
      <c r="A597" s="168"/>
      <c r="B597" s="168" t="s">
        <v>32</v>
      </c>
      <c r="C597" s="170" t="s">
        <v>33</v>
      </c>
      <c r="D597" s="171">
        <f>6033-3312.6-2687.4</f>
        <v>33</v>
      </c>
      <c r="E597" s="171"/>
      <c r="F597" s="171">
        <f>6033-3312.6-2687.4</f>
        <v>33</v>
      </c>
      <c r="G597" s="171">
        <f>SUM(G598:G598)</f>
        <v>0</v>
      </c>
      <c r="H597" s="171"/>
      <c r="I597" s="171">
        <f>SUM(I598:I598)</f>
        <v>0</v>
      </c>
      <c r="J597" s="171">
        <f>SUM(J598:J598)</f>
        <v>0</v>
      </c>
      <c r="K597" s="171"/>
      <c r="L597" s="171">
        <f>SUM(L598:L598)</f>
        <v>0</v>
      </c>
    </row>
    <row r="598" spans="1:13" x14ac:dyDescent="0.25">
      <c r="A598" s="168"/>
      <c r="B598" s="168"/>
      <c r="C598" s="170" t="s">
        <v>194</v>
      </c>
      <c r="D598" s="171">
        <v>33</v>
      </c>
      <c r="E598" s="171"/>
      <c r="F598" s="171">
        <v>33</v>
      </c>
      <c r="G598" s="171">
        <v>0</v>
      </c>
      <c r="H598" s="171"/>
      <c r="I598" s="171">
        <v>0</v>
      </c>
      <c r="J598" s="171">
        <v>0</v>
      </c>
      <c r="K598" s="171"/>
      <c r="L598" s="171">
        <v>0</v>
      </c>
    </row>
    <row r="599" spans="1:13" x14ac:dyDescent="0.25">
      <c r="A599" s="237"/>
      <c r="B599" s="237"/>
      <c r="C599" s="231" t="s">
        <v>418</v>
      </c>
      <c r="D599" s="238">
        <f>D7+D555</f>
        <v>829097.80000000016</v>
      </c>
      <c r="E599" s="238">
        <f t="shared" ref="E599:L599" si="51">E7+E555</f>
        <v>27768.456999999995</v>
      </c>
      <c r="F599" s="238">
        <f t="shared" si="51"/>
        <v>856866.25699999998</v>
      </c>
      <c r="G599" s="238">
        <f t="shared" si="51"/>
        <v>756735</v>
      </c>
      <c r="H599" s="238">
        <f t="shared" si="51"/>
        <v>16784.100000000002</v>
      </c>
      <c r="I599" s="238">
        <f t="shared" si="51"/>
        <v>773519.10000000009</v>
      </c>
      <c r="J599" s="238">
        <f t="shared" si="51"/>
        <v>704344.1</v>
      </c>
      <c r="K599" s="238">
        <f t="shared" si="51"/>
        <v>16848.400000000001</v>
      </c>
      <c r="L599" s="238">
        <f t="shared" si="51"/>
        <v>721192.5</v>
      </c>
      <c r="M599" s="152"/>
    </row>
    <row r="600" spans="1:13" x14ac:dyDescent="0.25">
      <c r="C600" s="239" t="s">
        <v>5</v>
      </c>
      <c r="G600" s="240" t="s">
        <v>5</v>
      </c>
      <c r="H600" s="240"/>
      <c r="I600" s="240" t="s">
        <v>5</v>
      </c>
      <c r="J600" s="240" t="s">
        <v>5</v>
      </c>
      <c r="K600" s="240"/>
      <c r="L600" s="240" t="s">
        <v>5</v>
      </c>
    </row>
    <row r="601" spans="1:13" x14ac:dyDescent="0.25">
      <c r="C601" s="241" t="s">
        <v>5</v>
      </c>
      <c r="G601" s="242" t="s">
        <v>515</v>
      </c>
      <c r="H601" s="242"/>
      <c r="I601" s="242" t="s">
        <v>515</v>
      </c>
      <c r="J601" s="242" t="s">
        <v>5</v>
      </c>
      <c r="K601" s="242"/>
      <c r="L601" s="242" t="s">
        <v>5</v>
      </c>
    </row>
  </sheetData>
  <autoFilter ref="A6:Q601"/>
  <mergeCells count="5">
    <mergeCell ref="A5:L5"/>
    <mergeCell ref="D4:L4"/>
    <mergeCell ref="D1:L1"/>
    <mergeCell ref="D3:L3"/>
    <mergeCell ref="D2:L2"/>
  </mergeCells>
  <pageMargins left="0.98425196850393704" right="0.19685039370078741" top="0" bottom="0" header="0" footer="0"/>
  <pageSetup paperSize="9" scale="78" orientation="portrait" r:id="rId1"/>
  <rowBreaks count="2" manualBreakCount="2">
    <brk id="34" max="5" man="1"/>
    <brk id="7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873"/>
  <sheetViews>
    <sheetView view="pageBreakPreview" zoomScale="87" zoomScaleNormal="84" zoomScaleSheetLayoutView="87" workbookViewId="0">
      <selection activeCell="K5" sqref="K5"/>
    </sheetView>
  </sheetViews>
  <sheetFormatPr defaultRowHeight="15" x14ac:dyDescent="0.25"/>
  <cols>
    <col min="1" max="1" width="7.28515625" style="41" customWidth="1"/>
    <col min="2" max="2" width="9" style="41" customWidth="1"/>
    <col min="3" max="3" width="15.7109375" style="41" customWidth="1"/>
    <col min="4" max="4" width="7.85546875" style="41" customWidth="1"/>
    <col min="5" max="5" width="65.28515625" style="41" customWidth="1"/>
    <col min="6" max="6" width="14.28515625" style="41" hidden="1" customWidth="1"/>
    <col min="7" max="7" width="15.7109375" style="41" hidden="1" customWidth="1"/>
    <col min="8" max="8" width="15.140625" style="41" customWidth="1"/>
    <col min="9" max="10" width="12.140625" style="41" hidden="1" customWidth="1"/>
    <col min="11" max="11" width="12.140625" style="41" customWidth="1"/>
    <col min="12" max="13" width="12.140625" style="41" hidden="1" customWidth="1"/>
    <col min="14" max="14" width="12.140625" style="41" customWidth="1"/>
    <col min="15" max="15" width="13.140625" style="41" customWidth="1"/>
    <col min="16" max="16384" width="9.140625" style="41"/>
  </cols>
  <sheetData>
    <row r="1" spans="1:17" ht="15.75" customHeight="1" x14ac:dyDescent="0.25">
      <c r="B1" s="36"/>
      <c r="C1" s="36"/>
      <c r="D1" s="36"/>
      <c r="E1" s="36"/>
      <c r="F1" s="538" t="s">
        <v>1002</v>
      </c>
      <c r="G1" s="538"/>
      <c r="H1" s="538"/>
      <c r="I1" s="538"/>
      <c r="J1" s="538"/>
      <c r="K1" s="538"/>
      <c r="L1" s="538"/>
      <c r="M1" s="538"/>
      <c r="N1" s="538"/>
    </row>
    <row r="2" spans="1:17" ht="30" customHeight="1" x14ac:dyDescent="0.25">
      <c r="B2" s="36"/>
      <c r="C2" s="36"/>
      <c r="D2" s="36"/>
      <c r="E2" s="36"/>
      <c r="F2" s="519" t="s">
        <v>1009</v>
      </c>
      <c r="G2" s="519"/>
      <c r="H2" s="519"/>
      <c r="I2" s="519"/>
      <c r="J2" s="519"/>
      <c r="K2" s="519"/>
      <c r="L2" s="519"/>
      <c r="M2" s="519"/>
      <c r="N2" s="519"/>
    </row>
    <row r="3" spans="1:17" ht="16.5" customHeight="1" x14ac:dyDescent="0.25">
      <c r="B3" s="36"/>
      <c r="C3" s="36"/>
      <c r="D3" s="36"/>
      <c r="E3" s="36"/>
      <c r="F3" s="539" t="s">
        <v>1163</v>
      </c>
      <c r="G3" s="539"/>
      <c r="H3" s="539"/>
      <c r="I3" s="539"/>
      <c r="J3" s="539"/>
      <c r="K3" s="539"/>
      <c r="L3" s="539"/>
      <c r="M3" s="539"/>
      <c r="N3" s="539"/>
    </row>
    <row r="4" spans="1:17" ht="15" customHeight="1" x14ac:dyDescent="0.25">
      <c r="A4" s="150"/>
      <c r="B4" s="150"/>
      <c r="C4" s="150"/>
      <c r="D4" s="150"/>
      <c r="E4" s="36"/>
      <c r="F4" s="519"/>
      <c r="G4" s="519"/>
      <c r="H4" s="519"/>
      <c r="I4" s="519"/>
      <c r="J4" s="519"/>
      <c r="K4" s="519"/>
      <c r="L4" s="519"/>
      <c r="M4" s="519"/>
      <c r="N4" s="519"/>
    </row>
    <row r="5" spans="1:17" ht="15" customHeight="1" x14ac:dyDescent="0.25">
      <c r="A5" s="150"/>
      <c r="B5" s="150"/>
      <c r="C5" s="150"/>
      <c r="D5" s="150"/>
      <c r="E5" s="518"/>
      <c r="F5" s="518"/>
      <c r="G5" s="518"/>
      <c r="H5" s="518"/>
      <c r="I5" s="518"/>
      <c r="J5" s="436"/>
      <c r="K5" s="436"/>
      <c r="M5" s="436"/>
    </row>
    <row r="6" spans="1:17" ht="56.25" customHeight="1" x14ac:dyDescent="0.25">
      <c r="A6" s="517" t="s">
        <v>1027</v>
      </c>
      <c r="B6" s="517"/>
      <c r="C6" s="517"/>
      <c r="D6" s="517"/>
      <c r="E6" s="517"/>
      <c r="F6" s="517"/>
      <c r="G6" s="517"/>
      <c r="H6" s="517"/>
      <c r="I6" s="517"/>
      <c r="J6" s="517"/>
      <c r="K6" s="517"/>
      <c r="L6" s="517"/>
      <c r="M6" s="517"/>
      <c r="N6" s="517"/>
    </row>
    <row r="7" spans="1:17" ht="38.25" x14ac:dyDescent="0.25">
      <c r="A7" s="243" t="s">
        <v>840</v>
      </c>
      <c r="B7" s="243" t="s">
        <v>841</v>
      </c>
      <c r="C7" s="243" t="s">
        <v>6</v>
      </c>
      <c r="D7" s="243" t="s">
        <v>7</v>
      </c>
      <c r="E7" s="243" t="s">
        <v>8</v>
      </c>
      <c r="F7" s="29" t="s">
        <v>842</v>
      </c>
      <c r="G7" s="29" t="s">
        <v>1120</v>
      </c>
      <c r="H7" s="29" t="s">
        <v>842</v>
      </c>
      <c r="I7" s="29" t="s">
        <v>2</v>
      </c>
      <c r="J7" s="29" t="s">
        <v>1120</v>
      </c>
      <c r="K7" s="29" t="s">
        <v>2</v>
      </c>
      <c r="L7" s="29" t="s">
        <v>767</v>
      </c>
      <c r="M7" s="29" t="s">
        <v>1120</v>
      </c>
      <c r="N7" s="29" t="s">
        <v>767</v>
      </c>
    </row>
    <row r="8" spans="1:17" x14ac:dyDescent="0.25">
      <c r="A8" s="244">
        <v>601</v>
      </c>
      <c r="B8" s="244"/>
      <c r="C8" s="244"/>
      <c r="D8" s="244"/>
      <c r="E8" s="245" t="s">
        <v>843</v>
      </c>
      <c r="F8" s="246">
        <f t="shared" ref="F8:N8" si="0">F9+F114+F122+F177+F431+F263+F415</f>
        <v>334439.7</v>
      </c>
      <c r="G8" s="246">
        <f t="shared" si="0"/>
        <v>21068.357000000004</v>
      </c>
      <c r="H8" s="246">
        <f t="shared" si="0"/>
        <v>355508.05700000003</v>
      </c>
      <c r="I8" s="246">
        <f t="shared" si="0"/>
        <v>282567.5</v>
      </c>
      <c r="J8" s="246">
        <f t="shared" si="0"/>
        <v>16784.100000000002</v>
      </c>
      <c r="K8" s="246">
        <f t="shared" si="0"/>
        <v>299351.59999999998</v>
      </c>
      <c r="L8" s="246">
        <f t="shared" si="0"/>
        <v>234267.00000000003</v>
      </c>
      <c r="M8" s="246">
        <f t="shared" si="0"/>
        <v>16848.400000000001</v>
      </c>
      <c r="N8" s="246">
        <f t="shared" si="0"/>
        <v>251115.40000000002</v>
      </c>
    </row>
    <row r="9" spans="1:17" x14ac:dyDescent="0.25">
      <c r="A9" s="247"/>
      <c r="B9" s="7" t="s">
        <v>844</v>
      </c>
      <c r="C9" s="248"/>
      <c r="D9" s="247"/>
      <c r="E9" s="249" t="s">
        <v>845</v>
      </c>
      <c r="F9" s="250">
        <f>F10+F17+F57+F51</f>
        <v>91481.9</v>
      </c>
      <c r="G9" s="250">
        <f>G10+G17+G57+G51</f>
        <v>8.1999999999999993</v>
      </c>
      <c r="H9" s="250">
        <f>H10+H17+H57+H51</f>
        <v>91490.099999999991</v>
      </c>
      <c r="I9" s="250">
        <f>I10+I17+I57+I51</f>
        <v>89231</v>
      </c>
      <c r="J9" s="250"/>
      <c r="K9" s="250">
        <f>K10+K17+K57+K51</f>
        <v>89231</v>
      </c>
      <c r="L9" s="250">
        <f>L10+L17+L57+L51</f>
        <v>91296.6</v>
      </c>
      <c r="M9" s="250"/>
      <c r="N9" s="250">
        <f>N10+N17+N57+N51</f>
        <v>91296.6</v>
      </c>
    </row>
    <row r="10" spans="1:17" ht="25.5" x14ac:dyDescent="0.25">
      <c r="A10" s="247"/>
      <c r="B10" s="7" t="s">
        <v>846</v>
      </c>
      <c r="C10" s="248"/>
      <c r="D10" s="247"/>
      <c r="E10" s="249" t="s">
        <v>847</v>
      </c>
      <c r="F10" s="250">
        <f t="shared" ref="F10:N11" si="1">F11</f>
        <v>1866.1</v>
      </c>
      <c r="G10" s="250"/>
      <c r="H10" s="250">
        <f t="shared" si="1"/>
        <v>1866.1</v>
      </c>
      <c r="I10" s="250">
        <f t="shared" si="1"/>
        <v>1921.6</v>
      </c>
      <c r="J10" s="250"/>
      <c r="K10" s="250">
        <f t="shared" si="1"/>
        <v>1921.6</v>
      </c>
      <c r="L10" s="250">
        <f t="shared" si="1"/>
        <v>1921.6</v>
      </c>
      <c r="M10" s="250"/>
      <c r="N10" s="250">
        <f t="shared" si="1"/>
        <v>1921.6</v>
      </c>
    </row>
    <row r="11" spans="1:17" ht="25.5" x14ac:dyDescent="0.25">
      <c r="A11" s="247"/>
      <c r="B11" s="7"/>
      <c r="C11" s="248" t="s">
        <v>9</v>
      </c>
      <c r="D11" s="7"/>
      <c r="E11" s="251" t="s">
        <v>848</v>
      </c>
      <c r="F11" s="250">
        <f t="shared" si="1"/>
        <v>1866.1</v>
      </c>
      <c r="G11" s="250"/>
      <c r="H11" s="250">
        <f t="shared" si="1"/>
        <v>1866.1</v>
      </c>
      <c r="I11" s="250">
        <f t="shared" si="1"/>
        <v>1921.6</v>
      </c>
      <c r="J11" s="250"/>
      <c r="K11" s="250">
        <f t="shared" si="1"/>
        <v>1921.6</v>
      </c>
      <c r="L11" s="250">
        <f t="shared" si="1"/>
        <v>1921.6</v>
      </c>
      <c r="M11" s="250"/>
      <c r="N11" s="250">
        <f t="shared" si="1"/>
        <v>1921.6</v>
      </c>
    </row>
    <row r="12" spans="1:17" ht="25.5" x14ac:dyDescent="0.25">
      <c r="A12" s="252"/>
      <c r="B12" s="253"/>
      <c r="C12" s="254" t="s">
        <v>11</v>
      </c>
      <c r="D12" s="253"/>
      <c r="E12" s="255" t="s">
        <v>12</v>
      </c>
      <c r="F12" s="256">
        <f>F14</f>
        <v>1866.1</v>
      </c>
      <c r="G12" s="256"/>
      <c r="H12" s="256">
        <f>H14</f>
        <v>1866.1</v>
      </c>
      <c r="I12" s="256">
        <f>I14</f>
        <v>1921.6</v>
      </c>
      <c r="J12" s="256"/>
      <c r="K12" s="256">
        <f>K14</f>
        <v>1921.6</v>
      </c>
      <c r="L12" s="256">
        <f>L14</f>
        <v>1921.6</v>
      </c>
      <c r="M12" s="256"/>
      <c r="N12" s="256">
        <f>N14</f>
        <v>1921.6</v>
      </c>
    </row>
    <row r="13" spans="1:17" ht="25.5" x14ac:dyDescent="0.25">
      <c r="A13" s="312"/>
      <c r="B13" s="305"/>
      <c r="C13" s="306" t="s">
        <v>26</v>
      </c>
      <c r="D13" s="305"/>
      <c r="E13" s="313" t="s">
        <v>27</v>
      </c>
      <c r="F13" s="308">
        <f t="shared" ref="F13:N15" si="2">F14</f>
        <v>1866.1</v>
      </c>
      <c r="G13" s="308"/>
      <c r="H13" s="308">
        <f t="shared" si="2"/>
        <v>1866.1</v>
      </c>
      <c r="I13" s="308">
        <f t="shared" si="2"/>
        <v>1921.6</v>
      </c>
      <c r="J13" s="308"/>
      <c r="K13" s="308">
        <f t="shared" si="2"/>
        <v>1921.6</v>
      </c>
      <c r="L13" s="308">
        <f t="shared" si="2"/>
        <v>1921.6</v>
      </c>
      <c r="M13" s="308"/>
      <c r="N13" s="308">
        <f t="shared" si="2"/>
        <v>1921.6</v>
      </c>
    </row>
    <row r="14" spans="1:17" ht="38.25" x14ac:dyDescent="0.25">
      <c r="A14" s="262"/>
      <c r="B14" s="34"/>
      <c r="C14" s="263" t="s">
        <v>28</v>
      </c>
      <c r="D14" s="34"/>
      <c r="E14" s="264" t="s">
        <v>476</v>
      </c>
      <c r="F14" s="265">
        <f t="shared" si="2"/>
        <v>1866.1</v>
      </c>
      <c r="G14" s="265"/>
      <c r="H14" s="265">
        <f t="shared" si="2"/>
        <v>1866.1</v>
      </c>
      <c r="I14" s="265">
        <f t="shared" si="2"/>
        <v>1921.6</v>
      </c>
      <c r="J14" s="265"/>
      <c r="K14" s="265">
        <f t="shared" si="2"/>
        <v>1921.6</v>
      </c>
      <c r="L14" s="265">
        <f t="shared" si="2"/>
        <v>1921.6</v>
      </c>
      <c r="M14" s="265"/>
      <c r="N14" s="265">
        <f t="shared" si="2"/>
        <v>1921.6</v>
      </c>
    </row>
    <row r="15" spans="1:17" ht="25.5" x14ac:dyDescent="0.25">
      <c r="A15" s="243"/>
      <c r="B15" s="27"/>
      <c r="C15" s="266" t="s">
        <v>29</v>
      </c>
      <c r="D15" s="27"/>
      <c r="E15" s="30" t="s">
        <v>1032</v>
      </c>
      <c r="F15" s="29">
        <f t="shared" si="2"/>
        <v>1866.1</v>
      </c>
      <c r="G15" s="29"/>
      <c r="H15" s="29">
        <f t="shared" si="2"/>
        <v>1866.1</v>
      </c>
      <c r="I15" s="29">
        <f t="shared" si="2"/>
        <v>1921.6</v>
      </c>
      <c r="J15" s="29"/>
      <c r="K15" s="29">
        <f t="shared" si="2"/>
        <v>1921.6</v>
      </c>
      <c r="L15" s="29">
        <f t="shared" si="2"/>
        <v>1921.6</v>
      </c>
      <c r="M15" s="29"/>
      <c r="N15" s="29">
        <f t="shared" si="2"/>
        <v>1921.6</v>
      </c>
    </row>
    <row r="16" spans="1:17" ht="39" x14ac:dyDescent="0.25">
      <c r="A16" s="243"/>
      <c r="B16" s="27"/>
      <c r="C16" s="266"/>
      <c r="D16" s="27" t="s">
        <v>30</v>
      </c>
      <c r="E16" s="26" t="s">
        <v>460</v>
      </c>
      <c r="F16" s="29">
        <v>1866.1</v>
      </c>
      <c r="G16" s="29"/>
      <c r="H16" s="29">
        <v>1866.1</v>
      </c>
      <c r="I16" s="29">
        <v>1921.6</v>
      </c>
      <c r="J16" s="29"/>
      <c r="K16" s="29">
        <v>1921.6</v>
      </c>
      <c r="L16" s="29">
        <v>1921.6</v>
      </c>
      <c r="M16" s="29"/>
      <c r="N16" s="29">
        <v>1921.6</v>
      </c>
      <c r="O16" s="45"/>
      <c r="P16" s="45"/>
      <c r="Q16" s="45"/>
    </row>
    <row r="17" spans="1:14" ht="38.25" x14ac:dyDescent="0.25">
      <c r="A17" s="247"/>
      <c r="B17" s="7" t="s">
        <v>849</v>
      </c>
      <c r="C17" s="248"/>
      <c r="D17" s="247"/>
      <c r="E17" s="249" t="s">
        <v>850</v>
      </c>
      <c r="F17" s="250">
        <f>F18+F47</f>
        <v>39490.199999999997</v>
      </c>
      <c r="G17" s="250"/>
      <c r="H17" s="250">
        <f>H18+H47</f>
        <v>39490.199999999997</v>
      </c>
      <c r="I17" s="250">
        <f>I18+I47</f>
        <v>40374.6</v>
      </c>
      <c r="J17" s="250"/>
      <c r="K17" s="250">
        <f>K18+K47</f>
        <v>40374.6</v>
      </c>
      <c r="L17" s="250">
        <f>L18+L47</f>
        <v>40374.6</v>
      </c>
      <c r="M17" s="250"/>
      <c r="N17" s="250">
        <f>N18+N47</f>
        <v>40374.6</v>
      </c>
    </row>
    <row r="18" spans="1:14" ht="25.5" x14ac:dyDescent="0.25">
      <c r="A18" s="247"/>
      <c r="B18" s="7"/>
      <c r="C18" s="248" t="s">
        <v>9</v>
      </c>
      <c r="D18" s="247"/>
      <c r="E18" s="251" t="s">
        <v>10</v>
      </c>
      <c r="F18" s="250">
        <f>F19+F42</f>
        <v>39486.5</v>
      </c>
      <c r="G18" s="250"/>
      <c r="H18" s="250">
        <f>H19+H42</f>
        <v>39486.5</v>
      </c>
      <c r="I18" s="250">
        <f>I19+I42</f>
        <v>40370.699999999997</v>
      </c>
      <c r="J18" s="250"/>
      <c r="K18" s="250">
        <f>K19+K42</f>
        <v>40370.699999999997</v>
      </c>
      <c r="L18" s="250">
        <f>L19+L42</f>
        <v>40370.699999999997</v>
      </c>
      <c r="M18" s="250"/>
      <c r="N18" s="250">
        <f>N19+N42</f>
        <v>40370.699999999997</v>
      </c>
    </row>
    <row r="19" spans="1:14" ht="25.5" x14ac:dyDescent="0.25">
      <c r="A19" s="252"/>
      <c r="B19" s="253"/>
      <c r="C19" s="254" t="s">
        <v>11</v>
      </c>
      <c r="D19" s="253"/>
      <c r="E19" s="255" t="s">
        <v>851</v>
      </c>
      <c r="F19" s="256">
        <f>F20+F27</f>
        <v>39426.5</v>
      </c>
      <c r="G19" s="256"/>
      <c r="H19" s="256">
        <f>H20+H27</f>
        <v>39426.5</v>
      </c>
      <c r="I19" s="256">
        <f>I20+I27</f>
        <v>40309.1</v>
      </c>
      <c r="J19" s="256"/>
      <c r="K19" s="256">
        <f>K20+K27</f>
        <v>40309.1</v>
      </c>
      <c r="L19" s="256">
        <f>L20+L27</f>
        <v>40309.1</v>
      </c>
      <c r="M19" s="256"/>
      <c r="N19" s="256">
        <f>N20+N27</f>
        <v>40309.1</v>
      </c>
    </row>
    <row r="20" spans="1:14" ht="25.5" x14ac:dyDescent="0.25">
      <c r="A20" s="312"/>
      <c r="B20" s="305"/>
      <c r="C20" s="306" t="s">
        <v>26</v>
      </c>
      <c r="D20" s="305"/>
      <c r="E20" s="313" t="s">
        <v>27</v>
      </c>
      <c r="F20" s="308">
        <f>F21</f>
        <v>38052.5</v>
      </c>
      <c r="G20" s="308"/>
      <c r="H20" s="308">
        <f>H21</f>
        <v>38052.5</v>
      </c>
      <c r="I20" s="308">
        <f>I21</f>
        <v>38899</v>
      </c>
      <c r="J20" s="308"/>
      <c r="K20" s="308">
        <f>K21</f>
        <v>38899</v>
      </c>
      <c r="L20" s="308">
        <f>L21</f>
        <v>38899</v>
      </c>
      <c r="M20" s="308"/>
      <c r="N20" s="308">
        <f>N21</f>
        <v>38899</v>
      </c>
    </row>
    <row r="21" spans="1:14" ht="38.25" x14ac:dyDescent="0.25">
      <c r="A21" s="267"/>
      <c r="B21" s="267"/>
      <c r="C21" s="263" t="s">
        <v>28</v>
      </c>
      <c r="D21" s="34"/>
      <c r="E21" s="264" t="s">
        <v>476</v>
      </c>
      <c r="F21" s="268">
        <f>F22+F25</f>
        <v>38052.5</v>
      </c>
      <c r="G21" s="268"/>
      <c r="H21" s="268">
        <f>H22+H25</f>
        <v>38052.5</v>
      </c>
      <c r="I21" s="268">
        <f>I22+I25</f>
        <v>38899</v>
      </c>
      <c r="J21" s="268"/>
      <c r="K21" s="268">
        <f>K22+K25</f>
        <v>38899</v>
      </c>
      <c r="L21" s="268">
        <f>L22+L25</f>
        <v>38899</v>
      </c>
      <c r="M21" s="268"/>
      <c r="N21" s="268">
        <f>N22+N25</f>
        <v>38899</v>
      </c>
    </row>
    <row r="22" spans="1:14" ht="25.5" x14ac:dyDescent="0.25">
      <c r="A22" s="269"/>
      <c r="B22" s="269"/>
      <c r="C22" s="266" t="s">
        <v>31</v>
      </c>
      <c r="D22" s="27"/>
      <c r="E22" s="28" t="s">
        <v>1034</v>
      </c>
      <c r="F22" s="270">
        <f>F23+F24</f>
        <v>37832.5</v>
      </c>
      <c r="G22" s="270"/>
      <c r="H22" s="270">
        <f>H23+H24</f>
        <v>37832.5</v>
      </c>
      <c r="I22" s="270">
        <f>I23+I24</f>
        <v>38899</v>
      </c>
      <c r="J22" s="270"/>
      <c r="K22" s="270">
        <f>K23+K24</f>
        <v>38899</v>
      </c>
      <c r="L22" s="270">
        <f>L23+L24</f>
        <v>38899</v>
      </c>
      <c r="M22" s="270"/>
      <c r="N22" s="270">
        <f>N23+N24</f>
        <v>38899</v>
      </c>
    </row>
    <row r="23" spans="1:14" ht="39" x14ac:dyDescent="0.25">
      <c r="A23" s="243"/>
      <c r="B23" s="27"/>
      <c r="C23" s="266"/>
      <c r="D23" s="27" t="s">
        <v>30</v>
      </c>
      <c r="E23" s="26" t="s">
        <v>460</v>
      </c>
      <c r="F23" s="29">
        <v>35828.9</v>
      </c>
      <c r="G23" s="29"/>
      <c r="H23" s="29">
        <v>35828.9</v>
      </c>
      <c r="I23" s="29">
        <v>36895.4</v>
      </c>
      <c r="J23" s="29"/>
      <c r="K23" s="29">
        <v>36895.4</v>
      </c>
      <c r="L23" s="29">
        <v>36895.4</v>
      </c>
      <c r="M23" s="29"/>
      <c r="N23" s="29">
        <v>36895.4</v>
      </c>
    </row>
    <row r="24" spans="1:14" ht="25.5" x14ac:dyDescent="0.25">
      <c r="A24" s="243"/>
      <c r="B24" s="27"/>
      <c r="C24" s="266"/>
      <c r="D24" s="27" t="s">
        <v>17</v>
      </c>
      <c r="E24" s="30" t="s">
        <v>18</v>
      </c>
      <c r="F24" s="29">
        <v>2003.6</v>
      </c>
      <c r="G24" s="29"/>
      <c r="H24" s="29">
        <v>2003.6</v>
      </c>
      <c r="I24" s="29">
        <v>2003.6</v>
      </c>
      <c r="J24" s="29"/>
      <c r="K24" s="29">
        <v>2003.6</v>
      </c>
      <c r="L24" s="29">
        <v>2003.6</v>
      </c>
      <c r="M24" s="29"/>
      <c r="N24" s="29">
        <v>2003.6</v>
      </c>
    </row>
    <row r="25" spans="1:14" ht="51" x14ac:dyDescent="0.25">
      <c r="A25" s="243"/>
      <c r="B25" s="27"/>
      <c r="C25" s="266" t="s">
        <v>34</v>
      </c>
      <c r="D25" s="27"/>
      <c r="E25" s="28" t="s">
        <v>1033</v>
      </c>
      <c r="F25" s="29">
        <f>F26</f>
        <v>220</v>
      </c>
      <c r="G25" s="29"/>
      <c r="H25" s="29">
        <f>H26</f>
        <v>220</v>
      </c>
      <c r="I25" s="29">
        <f>I26</f>
        <v>0</v>
      </c>
      <c r="J25" s="29"/>
      <c r="K25" s="29">
        <f>K26</f>
        <v>0</v>
      </c>
      <c r="L25" s="29">
        <f>L26</f>
        <v>0</v>
      </c>
      <c r="M25" s="29"/>
      <c r="N25" s="29">
        <f>N26</f>
        <v>0</v>
      </c>
    </row>
    <row r="26" spans="1:14" ht="25.5" x14ac:dyDescent="0.25">
      <c r="A26" s="243"/>
      <c r="B26" s="27"/>
      <c r="C26" s="266"/>
      <c r="D26" s="27" t="s">
        <v>17</v>
      </c>
      <c r="E26" s="30" t="s">
        <v>18</v>
      </c>
      <c r="F26" s="29">
        <v>220</v>
      </c>
      <c r="G26" s="29"/>
      <c r="H26" s="29">
        <v>220</v>
      </c>
      <c r="I26" s="29">
        <v>0</v>
      </c>
      <c r="J26" s="29"/>
      <c r="K26" s="29">
        <v>0</v>
      </c>
      <c r="L26" s="29">
        <v>0</v>
      </c>
      <c r="M26" s="29"/>
      <c r="N26" s="29">
        <v>0</v>
      </c>
    </row>
    <row r="27" spans="1:14" ht="38.25" x14ac:dyDescent="0.25">
      <c r="A27" s="312"/>
      <c r="B27" s="305"/>
      <c r="C27" s="306" t="s">
        <v>39</v>
      </c>
      <c r="D27" s="305"/>
      <c r="E27" s="313" t="s">
        <v>852</v>
      </c>
      <c r="F27" s="308">
        <f>F28</f>
        <v>1374</v>
      </c>
      <c r="G27" s="308"/>
      <c r="H27" s="308">
        <f>H28</f>
        <v>1374</v>
      </c>
      <c r="I27" s="308">
        <f>I28</f>
        <v>1410.1</v>
      </c>
      <c r="J27" s="308"/>
      <c r="K27" s="308">
        <f>K28</f>
        <v>1410.1</v>
      </c>
      <c r="L27" s="308">
        <f>L28</f>
        <v>1410.1</v>
      </c>
      <c r="M27" s="308"/>
      <c r="N27" s="308">
        <f>N28</f>
        <v>1410.1</v>
      </c>
    </row>
    <row r="28" spans="1:14" ht="25.5" x14ac:dyDescent="0.25">
      <c r="A28" s="262"/>
      <c r="B28" s="34"/>
      <c r="C28" s="263" t="s">
        <v>41</v>
      </c>
      <c r="D28" s="34"/>
      <c r="E28" s="271" t="s">
        <v>1013</v>
      </c>
      <c r="F28" s="265">
        <f>F29+F32+F35+F40+F37</f>
        <v>1374</v>
      </c>
      <c r="G28" s="265"/>
      <c r="H28" s="265">
        <f>H29+H32+H35+H40+H37</f>
        <v>1374</v>
      </c>
      <c r="I28" s="265">
        <f>I29+I32+I35+I40+I37</f>
        <v>1410.1</v>
      </c>
      <c r="J28" s="265"/>
      <c r="K28" s="265">
        <f>K29+K32+K35+K40+K37</f>
        <v>1410.1</v>
      </c>
      <c r="L28" s="265">
        <f>L29+L32+L35+L40+L37</f>
        <v>1410.1</v>
      </c>
      <c r="M28" s="265"/>
      <c r="N28" s="265">
        <f>N29+N32+N35+N40+N37</f>
        <v>1410.1</v>
      </c>
    </row>
    <row r="29" spans="1:14" ht="25.5" x14ac:dyDescent="0.25">
      <c r="A29" s="269"/>
      <c r="B29" s="269"/>
      <c r="C29" s="266" t="s">
        <v>43</v>
      </c>
      <c r="D29" s="27"/>
      <c r="E29" s="30" t="s">
        <v>1014</v>
      </c>
      <c r="F29" s="29">
        <f>F30+F31</f>
        <v>823.80000000000007</v>
      </c>
      <c r="G29" s="29"/>
      <c r="H29" s="29">
        <f>H30+H31</f>
        <v>823.80000000000007</v>
      </c>
      <c r="I29" s="29">
        <f>I30+I31</f>
        <v>845.8</v>
      </c>
      <c r="J29" s="29"/>
      <c r="K29" s="29">
        <f>K30+K31</f>
        <v>845.8</v>
      </c>
      <c r="L29" s="29">
        <f>L30+L31</f>
        <v>845.8</v>
      </c>
      <c r="M29" s="29"/>
      <c r="N29" s="29">
        <f>N30+N31</f>
        <v>845.8</v>
      </c>
    </row>
    <row r="30" spans="1:14" ht="39" x14ac:dyDescent="0.25">
      <c r="A30" s="269"/>
      <c r="B30" s="269"/>
      <c r="C30" s="266"/>
      <c r="D30" s="27" t="s">
        <v>30</v>
      </c>
      <c r="E30" s="26" t="s">
        <v>460</v>
      </c>
      <c r="F30" s="42">
        <v>754.6</v>
      </c>
      <c r="G30" s="42"/>
      <c r="H30" s="42">
        <v>754.6</v>
      </c>
      <c r="I30" s="42">
        <v>777</v>
      </c>
      <c r="J30" s="42"/>
      <c r="K30" s="42">
        <v>777</v>
      </c>
      <c r="L30" s="42">
        <v>777</v>
      </c>
      <c r="M30" s="42"/>
      <c r="N30" s="42">
        <v>777</v>
      </c>
    </row>
    <row r="31" spans="1:14" ht="25.5" x14ac:dyDescent="0.25">
      <c r="A31" s="269"/>
      <c r="B31" s="269"/>
      <c r="C31" s="266"/>
      <c r="D31" s="27" t="s">
        <v>17</v>
      </c>
      <c r="E31" s="30" t="s">
        <v>18</v>
      </c>
      <c r="F31" s="42">
        <v>69.2</v>
      </c>
      <c r="G31" s="42"/>
      <c r="H31" s="42">
        <v>69.2</v>
      </c>
      <c r="I31" s="42">
        <v>68.8</v>
      </c>
      <c r="J31" s="42"/>
      <c r="K31" s="42">
        <v>68.8</v>
      </c>
      <c r="L31" s="42">
        <v>68.8</v>
      </c>
      <c r="M31" s="42"/>
      <c r="N31" s="42">
        <v>68.8</v>
      </c>
    </row>
    <row r="32" spans="1:14" ht="25.5" x14ac:dyDescent="0.25">
      <c r="A32" s="269"/>
      <c r="B32" s="269"/>
      <c r="C32" s="266" t="s">
        <v>44</v>
      </c>
      <c r="D32" s="27"/>
      <c r="E32" s="30" t="s">
        <v>45</v>
      </c>
      <c r="F32" s="29">
        <f>F33+F34</f>
        <v>474.59999999999997</v>
      </c>
      <c r="G32" s="29"/>
      <c r="H32" s="29">
        <f>H33+H34</f>
        <v>474.59999999999997</v>
      </c>
      <c r="I32" s="29">
        <f>I33+I34</f>
        <v>487.1</v>
      </c>
      <c r="J32" s="29"/>
      <c r="K32" s="29">
        <f>K33+K34</f>
        <v>487.1</v>
      </c>
      <c r="L32" s="29">
        <f>L33+L34</f>
        <v>487.1</v>
      </c>
      <c r="M32" s="29"/>
      <c r="N32" s="29">
        <f>N33+N34</f>
        <v>487.1</v>
      </c>
    </row>
    <row r="33" spans="1:14" ht="39" x14ac:dyDescent="0.25">
      <c r="A33" s="269"/>
      <c r="B33" s="269"/>
      <c r="C33" s="266"/>
      <c r="D33" s="27" t="s">
        <v>30</v>
      </c>
      <c r="E33" s="26" t="s">
        <v>460</v>
      </c>
      <c r="F33" s="270">
        <v>431.2</v>
      </c>
      <c r="G33" s="270"/>
      <c r="H33" s="270">
        <v>431.2</v>
      </c>
      <c r="I33" s="429">
        <v>444</v>
      </c>
      <c r="J33" s="429"/>
      <c r="K33" s="429">
        <v>444</v>
      </c>
      <c r="L33" s="429">
        <v>444</v>
      </c>
      <c r="M33" s="429"/>
      <c r="N33" s="429">
        <v>444</v>
      </c>
    </row>
    <row r="34" spans="1:14" ht="25.5" x14ac:dyDescent="0.25">
      <c r="A34" s="269"/>
      <c r="B34" s="269"/>
      <c r="C34" s="266"/>
      <c r="D34" s="27" t="s">
        <v>17</v>
      </c>
      <c r="E34" s="30" t="s">
        <v>18</v>
      </c>
      <c r="F34" s="270">
        <v>43.4</v>
      </c>
      <c r="G34" s="270"/>
      <c r="H34" s="270">
        <v>43.4</v>
      </c>
      <c r="I34" s="42">
        <v>43.1</v>
      </c>
      <c r="J34" s="42"/>
      <c r="K34" s="42">
        <v>43.1</v>
      </c>
      <c r="L34" s="42">
        <v>43.1</v>
      </c>
      <c r="M34" s="42"/>
      <c r="N34" s="42">
        <v>43.1</v>
      </c>
    </row>
    <row r="35" spans="1:14" x14ac:dyDescent="0.25">
      <c r="A35" s="243"/>
      <c r="B35" s="27"/>
      <c r="C35" s="266" t="s">
        <v>46</v>
      </c>
      <c r="D35" s="27"/>
      <c r="E35" s="30" t="s">
        <v>47</v>
      </c>
      <c r="F35" s="29">
        <f>F36</f>
        <v>17.5</v>
      </c>
      <c r="G35" s="29"/>
      <c r="H35" s="29">
        <f>H36</f>
        <v>17.5</v>
      </c>
      <c r="I35" s="29">
        <f>I36</f>
        <v>17.5</v>
      </c>
      <c r="J35" s="29"/>
      <c r="K35" s="29">
        <f>K36</f>
        <v>17.5</v>
      </c>
      <c r="L35" s="29">
        <f>L36</f>
        <v>17.5</v>
      </c>
      <c r="M35" s="29"/>
      <c r="N35" s="29">
        <f>N36</f>
        <v>17.5</v>
      </c>
    </row>
    <row r="36" spans="1:14" ht="25.5" x14ac:dyDescent="0.25">
      <c r="A36" s="243"/>
      <c r="B36" s="27"/>
      <c r="C36" s="266"/>
      <c r="D36" s="27" t="s">
        <v>17</v>
      </c>
      <c r="E36" s="30" t="s">
        <v>18</v>
      </c>
      <c r="F36" s="29">
        <f>'Приложение 2'!$L$41</f>
        <v>17.5</v>
      </c>
      <c r="G36" s="29"/>
      <c r="H36" s="29">
        <f>'Приложение 2'!$L$41</f>
        <v>17.5</v>
      </c>
      <c r="I36" s="29">
        <f>'Приложение 2'!$L$41</f>
        <v>17.5</v>
      </c>
      <c r="J36" s="29"/>
      <c r="K36" s="29">
        <f>'Приложение 2'!$L$41</f>
        <v>17.5</v>
      </c>
      <c r="L36" s="29">
        <f>'Приложение 2'!$L$41</f>
        <v>17.5</v>
      </c>
      <c r="M36" s="29"/>
      <c r="N36" s="29">
        <f>'Приложение 2'!$L$41</f>
        <v>17.5</v>
      </c>
    </row>
    <row r="37" spans="1:14" ht="25.5" x14ac:dyDescent="0.25">
      <c r="A37" s="243"/>
      <c r="B37" s="27"/>
      <c r="C37" s="266" t="s">
        <v>48</v>
      </c>
      <c r="D37" s="27"/>
      <c r="E37" s="30" t="s">
        <v>49</v>
      </c>
      <c r="F37" s="29">
        <f>F39+F38</f>
        <v>47.800000000000004</v>
      </c>
      <c r="G37" s="29"/>
      <c r="H37" s="29">
        <f>H39+H38</f>
        <v>47.800000000000004</v>
      </c>
      <c r="I37" s="29">
        <f>I39+I38</f>
        <v>49.1</v>
      </c>
      <c r="J37" s="29"/>
      <c r="K37" s="29">
        <f>K39+K38</f>
        <v>49.1</v>
      </c>
      <c r="L37" s="29">
        <f>L39+L38</f>
        <v>49.1</v>
      </c>
      <c r="M37" s="29"/>
      <c r="N37" s="29">
        <f>N39+N38</f>
        <v>49.1</v>
      </c>
    </row>
    <row r="38" spans="1:14" ht="39" x14ac:dyDescent="0.25">
      <c r="A38" s="243"/>
      <c r="B38" s="27"/>
      <c r="C38" s="266"/>
      <c r="D38" s="27" t="s">
        <v>30</v>
      </c>
      <c r="E38" s="26" t="s">
        <v>460</v>
      </c>
      <c r="F38" s="42">
        <v>43.1</v>
      </c>
      <c r="G38" s="42"/>
      <c r="H38" s="42">
        <v>43.1</v>
      </c>
      <c r="I38" s="42">
        <v>44.4</v>
      </c>
      <c r="J38" s="42"/>
      <c r="K38" s="42">
        <v>44.4</v>
      </c>
      <c r="L38" s="42">
        <v>44.4</v>
      </c>
      <c r="M38" s="42"/>
      <c r="N38" s="42">
        <v>44.4</v>
      </c>
    </row>
    <row r="39" spans="1:14" ht="25.5" x14ac:dyDescent="0.25">
      <c r="A39" s="243"/>
      <c r="B39" s="27"/>
      <c r="C39" s="266"/>
      <c r="D39" s="27" t="s">
        <v>17</v>
      </c>
      <c r="E39" s="30" t="s">
        <v>18</v>
      </c>
      <c r="F39" s="42">
        <v>4.7</v>
      </c>
      <c r="G39" s="42"/>
      <c r="H39" s="42">
        <v>4.7</v>
      </c>
      <c r="I39" s="42">
        <v>4.7</v>
      </c>
      <c r="J39" s="42"/>
      <c r="K39" s="42">
        <v>4.7</v>
      </c>
      <c r="L39" s="42">
        <v>4.7</v>
      </c>
      <c r="M39" s="42"/>
      <c r="N39" s="42">
        <v>4.7</v>
      </c>
    </row>
    <row r="40" spans="1:14" ht="38.25" x14ac:dyDescent="0.25">
      <c r="A40" s="243"/>
      <c r="B40" s="27"/>
      <c r="C40" s="266" t="s">
        <v>51</v>
      </c>
      <c r="D40" s="27"/>
      <c r="E40" s="30" t="s">
        <v>461</v>
      </c>
      <c r="F40" s="29">
        <f>F41</f>
        <v>10.3</v>
      </c>
      <c r="G40" s="29"/>
      <c r="H40" s="29">
        <f>H41</f>
        <v>10.3</v>
      </c>
      <c r="I40" s="29">
        <f>I41</f>
        <v>10.6</v>
      </c>
      <c r="J40" s="29"/>
      <c r="K40" s="29">
        <f>K41</f>
        <v>10.6</v>
      </c>
      <c r="L40" s="29">
        <f>L41</f>
        <v>10.6</v>
      </c>
      <c r="M40" s="29"/>
      <c r="N40" s="29">
        <f>N41</f>
        <v>10.6</v>
      </c>
    </row>
    <row r="41" spans="1:14" ht="25.5" x14ac:dyDescent="0.25">
      <c r="A41" s="243"/>
      <c r="B41" s="27"/>
      <c r="C41" s="266"/>
      <c r="D41" s="27" t="s">
        <v>17</v>
      </c>
      <c r="E41" s="30" t="s">
        <v>18</v>
      </c>
      <c r="F41" s="42">
        <v>10.3</v>
      </c>
      <c r="G41" s="42"/>
      <c r="H41" s="42">
        <v>10.3</v>
      </c>
      <c r="I41" s="42">
        <v>10.6</v>
      </c>
      <c r="J41" s="42"/>
      <c r="K41" s="42">
        <v>10.6</v>
      </c>
      <c r="L41" s="42">
        <v>10.6</v>
      </c>
      <c r="M41" s="42"/>
      <c r="N41" s="42">
        <v>10.6</v>
      </c>
    </row>
    <row r="42" spans="1:14" ht="25.5" x14ac:dyDescent="0.25">
      <c r="A42" s="253"/>
      <c r="B42" s="253"/>
      <c r="C42" s="254" t="s">
        <v>167</v>
      </c>
      <c r="D42" s="253"/>
      <c r="E42" s="255" t="s">
        <v>168</v>
      </c>
      <c r="F42" s="256">
        <f t="shared" ref="F42:N43" si="3">F43</f>
        <v>60</v>
      </c>
      <c r="G42" s="256"/>
      <c r="H42" s="256">
        <f t="shared" si="3"/>
        <v>60</v>
      </c>
      <c r="I42" s="256">
        <f t="shared" si="3"/>
        <v>61.599999999999994</v>
      </c>
      <c r="J42" s="256"/>
      <c r="K42" s="256">
        <f t="shared" si="3"/>
        <v>61.599999999999994</v>
      </c>
      <c r="L42" s="256">
        <f t="shared" si="3"/>
        <v>61.599999999999994</v>
      </c>
      <c r="M42" s="256"/>
      <c r="N42" s="256">
        <f t="shared" si="3"/>
        <v>61.599999999999994</v>
      </c>
    </row>
    <row r="43" spans="1:14" ht="38.25" x14ac:dyDescent="0.25">
      <c r="A43" s="272"/>
      <c r="B43" s="273"/>
      <c r="C43" s="263" t="s">
        <v>181</v>
      </c>
      <c r="D43" s="273"/>
      <c r="E43" s="271" t="s">
        <v>182</v>
      </c>
      <c r="F43" s="274">
        <f t="shared" si="3"/>
        <v>60</v>
      </c>
      <c r="G43" s="274"/>
      <c r="H43" s="274">
        <f t="shared" si="3"/>
        <v>60</v>
      </c>
      <c r="I43" s="274">
        <f t="shared" si="3"/>
        <v>61.599999999999994</v>
      </c>
      <c r="J43" s="274"/>
      <c r="K43" s="274">
        <f t="shared" si="3"/>
        <v>61.599999999999994</v>
      </c>
      <c r="L43" s="274">
        <f t="shared" si="3"/>
        <v>61.599999999999994</v>
      </c>
      <c r="M43" s="274"/>
      <c r="N43" s="274">
        <f t="shared" si="3"/>
        <v>61.599999999999994</v>
      </c>
    </row>
    <row r="44" spans="1:14" ht="51" x14ac:dyDescent="0.25">
      <c r="A44" s="243"/>
      <c r="B44" s="27"/>
      <c r="C44" s="266" t="s">
        <v>189</v>
      </c>
      <c r="D44" s="27"/>
      <c r="E44" s="28" t="s">
        <v>465</v>
      </c>
      <c r="F44" s="29">
        <f>F45+F46</f>
        <v>60</v>
      </c>
      <c r="G44" s="29"/>
      <c r="H44" s="29">
        <f>H45+H46</f>
        <v>60</v>
      </c>
      <c r="I44" s="29">
        <f>I45+I46</f>
        <v>61.599999999999994</v>
      </c>
      <c r="J44" s="29"/>
      <c r="K44" s="29">
        <f>K45+K46</f>
        <v>61.599999999999994</v>
      </c>
      <c r="L44" s="29">
        <f>L45+L46</f>
        <v>61.599999999999994</v>
      </c>
      <c r="M44" s="29"/>
      <c r="N44" s="29">
        <f>N45+N46</f>
        <v>61.599999999999994</v>
      </c>
    </row>
    <row r="45" spans="1:14" ht="39" x14ac:dyDescent="0.25">
      <c r="A45" s="243"/>
      <c r="B45" s="27"/>
      <c r="C45" s="248"/>
      <c r="D45" s="27" t="s">
        <v>30</v>
      </c>
      <c r="E45" s="26" t="s">
        <v>460</v>
      </c>
      <c r="F45" s="29">
        <v>43.1</v>
      </c>
      <c r="G45" s="29"/>
      <c r="H45" s="29">
        <v>43.1</v>
      </c>
      <c r="I45" s="29">
        <v>44.4</v>
      </c>
      <c r="J45" s="29"/>
      <c r="K45" s="29">
        <v>44.4</v>
      </c>
      <c r="L45" s="29">
        <v>44.4</v>
      </c>
      <c r="M45" s="29"/>
      <c r="N45" s="29">
        <v>44.4</v>
      </c>
    </row>
    <row r="46" spans="1:14" ht="25.5" x14ac:dyDescent="0.25">
      <c r="A46" s="243"/>
      <c r="B46" s="27"/>
      <c r="C46" s="248"/>
      <c r="D46" s="27" t="s">
        <v>17</v>
      </c>
      <c r="E46" s="30" t="s">
        <v>18</v>
      </c>
      <c r="F46" s="29">
        <v>16.899999999999999</v>
      </c>
      <c r="G46" s="29"/>
      <c r="H46" s="29">
        <v>16.899999999999999</v>
      </c>
      <c r="I46" s="29">
        <v>17.2</v>
      </c>
      <c r="J46" s="29"/>
      <c r="K46" s="29">
        <v>17.2</v>
      </c>
      <c r="L46" s="29">
        <v>17.2</v>
      </c>
      <c r="M46" s="29"/>
      <c r="N46" s="29">
        <v>17.2</v>
      </c>
    </row>
    <row r="47" spans="1:14" x14ac:dyDescent="0.25">
      <c r="A47" s="243"/>
      <c r="B47" s="27"/>
      <c r="C47" s="248" t="s">
        <v>853</v>
      </c>
      <c r="D47" s="7"/>
      <c r="E47" s="251" t="s">
        <v>854</v>
      </c>
      <c r="F47" s="250">
        <f t="shared" ref="F47:N49" si="4">F48</f>
        <v>3.7</v>
      </c>
      <c r="G47" s="250"/>
      <c r="H47" s="250">
        <f t="shared" si="4"/>
        <v>3.7</v>
      </c>
      <c r="I47" s="250">
        <f t="shared" si="4"/>
        <v>3.9</v>
      </c>
      <c r="J47" s="250"/>
      <c r="K47" s="250">
        <f t="shared" si="4"/>
        <v>3.9</v>
      </c>
      <c r="L47" s="250">
        <f t="shared" si="4"/>
        <v>3.9</v>
      </c>
      <c r="M47" s="250"/>
      <c r="N47" s="250">
        <f t="shared" si="4"/>
        <v>3.9</v>
      </c>
    </row>
    <row r="48" spans="1:14" ht="25.5" x14ac:dyDescent="0.25">
      <c r="A48" s="243"/>
      <c r="B48" s="27"/>
      <c r="C48" s="248" t="s">
        <v>393</v>
      </c>
      <c r="D48" s="7"/>
      <c r="E48" s="251" t="s">
        <v>855</v>
      </c>
      <c r="F48" s="250">
        <f t="shared" si="4"/>
        <v>3.7</v>
      </c>
      <c r="G48" s="250"/>
      <c r="H48" s="250">
        <f t="shared" si="4"/>
        <v>3.7</v>
      </c>
      <c r="I48" s="250">
        <f t="shared" si="4"/>
        <v>3.9</v>
      </c>
      <c r="J48" s="250"/>
      <c r="K48" s="250">
        <f t="shared" si="4"/>
        <v>3.9</v>
      </c>
      <c r="L48" s="250">
        <f t="shared" si="4"/>
        <v>3.9</v>
      </c>
      <c r="M48" s="250"/>
      <c r="N48" s="250">
        <f t="shared" si="4"/>
        <v>3.9</v>
      </c>
    </row>
    <row r="49" spans="1:14" ht="38.25" x14ac:dyDescent="0.25">
      <c r="A49" s="243"/>
      <c r="B49" s="27"/>
      <c r="C49" s="266" t="s">
        <v>459</v>
      </c>
      <c r="D49" s="27"/>
      <c r="E49" s="28" t="s">
        <v>407</v>
      </c>
      <c r="F49" s="29">
        <f t="shared" si="4"/>
        <v>3.7</v>
      </c>
      <c r="G49" s="29"/>
      <c r="H49" s="29">
        <f t="shared" si="4"/>
        <v>3.7</v>
      </c>
      <c r="I49" s="29">
        <f t="shared" si="4"/>
        <v>3.9</v>
      </c>
      <c r="J49" s="29"/>
      <c r="K49" s="29">
        <f t="shared" si="4"/>
        <v>3.9</v>
      </c>
      <c r="L49" s="29">
        <f t="shared" si="4"/>
        <v>3.9</v>
      </c>
      <c r="M49" s="29"/>
      <c r="N49" s="29">
        <f t="shared" si="4"/>
        <v>3.9</v>
      </c>
    </row>
    <row r="50" spans="1:14" ht="25.5" x14ac:dyDescent="0.25">
      <c r="A50" s="243"/>
      <c r="B50" s="27"/>
      <c r="C50" s="266"/>
      <c r="D50" s="27" t="s">
        <v>17</v>
      </c>
      <c r="E50" s="28" t="s">
        <v>18</v>
      </c>
      <c r="F50" s="171">
        <v>3.7</v>
      </c>
      <c r="G50" s="171"/>
      <c r="H50" s="171">
        <v>3.7</v>
      </c>
      <c r="I50" s="171">
        <v>3.9</v>
      </c>
      <c r="J50" s="171"/>
      <c r="K50" s="171">
        <v>3.9</v>
      </c>
      <c r="L50" s="171">
        <v>3.9</v>
      </c>
      <c r="M50" s="171"/>
      <c r="N50" s="171">
        <v>3.9</v>
      </c>
    </row>
    <row r="51" spans="1:14" x14ac:dyDescent="0.25">
      <c r="A51" s="247"/>
      <c r="B51" s="7" t="s">
        <v>856</v>
      </c>
      <c r="C51" s="248"/>
      <c r="D51" s="7"/>
      <c r="E51" s="251" t="s">
        <v>857</v>
      </c>
      <c r="F51" s="250">
        <f t="shared" ref="F51:N55" si="5">F52</f>
        <v>36.299999999999997</v>
      </c>
      <c r="G51" s="250"/>
      <c r="H51" s="250">
        <f t="shared" si="5"/>
        <v>36.299999999999997</v>
      </c>
      <c r="I51" s="250">
        <f t="shared" si="5"/>
        <v>2.6</v>
      </c>
      <c r="J51" s="250"/>
      <c r="K51" s="250">
        <f t="shared" si="5"/>
        <v>2.6</v>
      </c>
      <c r="L51" s="250">
        <f t="shared" si="5"/>
        <v>2.5</v>
      </c>
      <c r="M51" s="250"/>
      <c r="N51" s="250">
        <f t="shared" si="5"/>
        <v>2.5</v>
      </c>
    </row>
    <row r="52" spans="1:14" ht="25.5" x14ac:dyDescent="0.25">
      <c r="A52" s="252"/>
      <c r="B52" s="253"/>
      <c r="C52" s="254" t="s">
        <v>11</v>
      </c>
      <c r="D52" s="253"/>
      <c r="E52" s="255" t="s">
        <v>12</v>
      </c>
      <c r="F52" s="256">
        <f t="shared" si="5"/>
        <v>36.299999999999997</v>
      </c>
      <c r="G52" s="256"/>
      <c r="H52" s="256">
        <f t="shared" si="5"/>
        <v>36.299999999999997</v>
      </c>
      <c r="I52" s="256">
        <f t="shared" si="5"/>
        <v>2.6</v>
      </c>
      <c r="J52" s="256"/>
      <c r="K52" s="256">
        <f t="shared" si="5"/>
        <v>2.6</v>
      </c>
      <c r="L52" s="256">
        <f t="shared" si="5"/>
        <v>2.5</v>
      </c>
      <c r="M52" s="256"/>
      <c r="N52" s="256">
        <f t="shared" si="5"/>
        <v>2.5</v>
      </c>
    </row>
    <row r="53" spans="1:14" ht="38.25" x14ac:dyDescent="0.25">
      <c r="A53" s="312"/>
      <c r="B53" s="305"/>
      <c r="C53" s="306" t="s">
        <v>39</v>
      </c>
      <c r="D53" s="305"/>
      <c r="E53" s="313" t="s">
        <v>858</v>
      </c>
      <c r="F53" s="308">
        <f t="shared" si="5"/>
        <v>36.299999999999997</v>
      </c>
      <c r="G53" s="308"/>
      <c r="H53" s="308">
        <f t="shared" si="5"/>
        <v>36.299999999999997</v>
      </c>
      <c r="I53" s="308">
        <f t="shared" si="5"/>
        <v>2.6</v>
      </c>
      <c r="J53" s="308"/>
      <c r="K53" s="308">
        <f t="shared" si="5"/>
        <v>2.6</v>
      </c>
      <c r="L53" s="308">
        <f t="shared" si="5"/>
        <v>2.5</v>
      </c>
      <c r="M53" s="308"/>
      <c r="N53" s="308">
        <f t="shared" si="5"/>
        <v>2.5</v>
      </c>
    </row>
    <row r="54" spans="1:14" ht="25.5" x14ac:dyDescent="0.25">
      <c r="A54" s="262"/>
      <c r="B54" s="34"/>
      <c r="C54" s="263" t="s">
        <v>41</v>
      </c>
      <c r="D54" s="34"/>
      <c r="E54" s="271" t="s">
        <v>859</v>
      </c>
      <c r="F54" s="265">
        <f t="shared" si="5"/>
        <v>36.299999999999997</v>
      </c>
      <c r="G54" s="265"/>
      <c r="H54" s="265">
        <f t="shared" si="5"/>
        <v>36.299999999999997</v>
      </c>
      <c r="I54" s="265">
        <f t="shared" si="5"/>
        <v>2.6</v>
      </c>
      <c r="J54" s="265"/>
      <c r="K54" s="265">
        <f t="shared" si="5"/>
        <v>2.6</v>
      </c>
      <c r="L54" s="265">
        <f t="shared" si="5"/>
        <v>2.5</v>
      </c>
      <c r="M54" s="265"/>
      <c r="N54" s="265">
        <f t="shared" si="5"/>
        <v>2.5</v>
      </c>
    </row>
    <row r="55" spans="1:14" ht="58.5" customHeight="1" x14ac:dyDescent="0.25">
      <c r="A55" s="243"/>
      <c r="B55" s="27"/>
      <c r="C55" s="266" t="s">
        <v>52</v>
      </c>
      <c r="D55" s="27"/>
      <c r="E55" s="26" t="s">
        <v>463</v>
      </c>
      <c r="F55" s="29">
        <f t="shared" si="5"/>
        <v>36.299999999999997</v>
      </c>
      <c r="G55" s="29"/>
      <c r="H55" s="29">
        <f t="shared" si="5"/>
        <v>36.299999999999997</v>
      </c>
      <c r="I55" s="29">
        <f t="shared" si="5"/>
        <v>2.6</v>
      </c>
      <c r="J55" s="29"/>
      <c r="K55" s="29">
        <f t="shared" si="5"/>
        <v>2.6</v>
      </c>
      <c r="L55" s="29">
        <f t="shared" si="5"/>
        <v>2.5</v>
      </c>
      <c r="M55" s="29"/>
      <c r="N55" s="29">
        <f t="shared" si="5"/>
        <v>2.5</v>
      </c>
    </row>
    <row r="56" spans="1:14" ht="25.5" x14ac:dyDescent="0.25">
      <c r="A56" s="243"/>
      <c r="B56" s="27"/>
      <c r="C56" s="266"/>
      <c r="D56" s="27" t="s">
        <v>17</v>
      </c>
      <c r="E56" s="30" t="s">
        <v>18</v>
      </c>
      <c r="F56" s="176">
        <v>36.299999999999997</v>
      </c>
      <c r="G56" s="176"/>
      <c r="H56" s="176">
        <v>36.299999999999997</v>
      </c>
      <c r="I56" s="176">
        <v>2.6</v>
      </c>
      <c r="J56" s="176"/>
      <c r="K56" s="176">
        <v>2.6</v>
      </c>
      <c r="L56" s="176">
        <v>2.5</v>
      </c>
      <c r="M56" s="176"/>
      <c r="N56" s="176">
        <v>2.5</v>
      </c>
    </row>
    <row r="57" spans="1:14" x14ac:dyDescent="0.25">
      <c r="A57" s="247"/>
      <c r="B57" s="7" t="s">
        <v>860</v>
      </c>
      <c r="C57" s="248"/>
      <c r="D57" s="247"/>
      <c r="E57" s="249" t="s">
        <v>861</v>
      </c>
      <c r="F57" s="250">
        <f>F58+F90</f>
        <v>50089.299999999996</v>
      </c>
      <c r="G57" s="250">
        <f>G58+G90</f>
        <v>8.1999999999999993</v>
      </c>
      <c r="H57" s="250">
        <f>H58+H90</f>
        <v>50097.499999999993</v>
      </c>
      <c r="I57" s="250">
        <f>I58+I90</f>
        <v>46932.200000000004</v>
      </c>
      <c r="J57" s="250"/>
      <c r="K57" s="250">
        <f>K58+K90</f>
        <v>46932.200000000004</v>
      </c>
      <c r="L57" s="250">
        <f>L58+L90</f>
        <v>48997.9</v>
      </c>
      <c r="M57" s="250"/>
      <c r="N57" s="250">
        <f>N58+N90</f>
        <v>48997.9</v>
      </c>
    </row>
    <row r="58" spans="1:14" ht="25.5" x14ac:dyDescent="0.25">
      <c r="A58" s="247"/>
      <c r="B58" s="7"/>
      <c r="C58" s="248" t="s">
        <v>9</v>
      </c>
      <c r="D58" s="247"/>
      <c r="E58" s="251" t="s">
        <v>10</v>
      </c>
      <c r="F58" s="250">
        <f>F59+F85</f>
        <v>2986.1000000000004</v>
      </c>
      <c r="G58" s="250"/>
      <c r="H58" s="250">
        <f>H59+H85</f>
        <v>2986.1000000000004</v>
      </c>
      <c r="I58" s="250">
        <f>I59+I85</f>
        <v>1625.9</v>
      </c>
      <c r="J58" s="250"/>
      <c r="K58" s="250">
        <f>K59+K85</f>
        <v>1625.9</v>
      </c>
      <c r="L58" s="250">
        <f>L59+L85</f>
        <v>1625.9</v>
      </c>
      <c r="M58" s="250"/>
      <c r="N58" s="250">
        <f>N59+N85</f>
        <v>1625.9</v>
      </c>
    </row>
    <row r="59" spans="1:14" ht="25.5" x14ac:dyDescent="0.25">
      <c r="A59" s="252"/>
      <c r="B59" s="253"/>
      <c r="C59" s="254" t="s">
        <v>11</v>
      </c>
      <c r="D59" s="253"/>
      <c r="E59" s="255" t="s">
        <v>12</v>
      </c>
      <c r="F59" s="256">
        <f>F60+F72+F77</f>
        <v>2656.1000000000004</v>
      </c>
      <c r="G59" s="256"/>
      <c r="H59" s="256">
        <f>H60+H72+H77</f>
        <v>2656.1000000000004</v>
      </c>
      <c r="I59" s="256">
        <f>I60+I72+I77</f>
        <v>1295.9000000000001</v>
      </c>
      <c r="J59" s="256"/>
      <c r="K59" s="256">
        <f>K60+K72+K77</f>
        <v>1295.9000000000001</v>
      </c>
      <c r="L59" s="256">
        <f>L60+L72+L77</f>
        <v>1295.9000000000001</v>
      </c>
      <c r="M59" s="256"/>
      <c r="N59" s="256">
        <f>N60+N72+N77</f>
        <v>1295.9000000000001</v>
      </c>
    </row>
    <row r="60" spans="1:14" ht="25.5" x14ac:dyDescent="0.25">
      <c r="A60" s="312"/>
      <c r="B60" s="305"/>
      <c r="C60" s="306" t="s">
        <v>13</v>
      </c>
      <c r="D60" s="305"/>
      <c r="E60" s="313" t="s">
        <v>14</v>
      </c>
      <c r="F60" s="308">
        <f>F61+F67+F64</f>
        <v>1245.7</v>
      </c>
      <c r="G60" s="308"/>
      <c r="H60" s="308">
        <f>H61+H67+H64</f>
        <v>1245.7</v>
      </c>
      <c r="I60" s="308">
        <f>I61+I67+I64</f>
        <v>0</v>
      </c>
      <c r="J60" s="308"/>
      <c r="K60" s="308">
        <f>K61+K67+K64</f>
        <v>0</v>
      </c>
      <c r="L60" s="308">
        <f>L61+L67+L64</f>
        <v>0</v>
      </c>
      <c r="M60" s="308"/>
      <c r="N60" s="308">
        <f>N61+N67+N64</f>
        <v>0</v>
      </c>
    </row>
    <row r="61" spans="1:14" ht="25.5" x14ac:dyDescent="0.25">
      <c r="A61" s="262"/>
      <c r="B61" s="34"/>
      <c r="C61" s="263" t="s">
        <v>15</v>
      </c>
      <c r="D61" s="34"/>
      <c r="E61" s="271" t="s">
        <v>862</v>
      </c>
      <c r="F61" s="265">
        <f t="shared" ref="F61:N62" si="6">F62</f>
        <v>265.10000000000002</v>
      </c>
      <c r="G61" s="265"/>
      <c r="H61" s="265">
        <f t="shared" si="6"/>
        <v>265.10000000000002</v>
      </c>
      <c r="I61" s="265">
        <f t="shared" si="6"/>
        <v>0</v>
      </c>
      <c r="J61" s="265"/>
      <c r="K61" s="265">
        <f t="shared" si="6"/>
        <v>0</v>
      </c>
      <c r="L61" s="265">
        <f t="shared" si="6"/>
        <v>0</v>
      </c>
      <c r="M61" s="265"/>
      <c r="N61" s="265">
        <f t="shared" si="6"/>
        <v>0</v>
      </c>
    </row>
    <row r="62" spans="1:14" ht="19.5" customHeight="1" x14ac:dyDescent="0.25">
      <c r="A62" s="243"/>
      <c r="B62" s="27"/>
      <c r="C62" s="27" t="str">
        <f>'Приложение 2'!$A$11</f>
        <v>01 1 10 4У011</v>
      </c>
      <c r="D62" s="7"/>
      <c r="E62" s="30" t="str">
        <f>'Приложение 2'!$C$11</f>
        <v>Приобретение металлических стеллажей</v>
      </c>
      <c r="F62" s="29">
        <f t="shared" si="6"/>
        <v>265.10000000000002</v>
      </c>
      <c r="G62" s="29"/>
      <c r="H62" s="29">
        <f t="shared" si="6"/>
        <v>265.10000000000002</v>
      </c>
      <c r="I62" s="29">
        <f t="shared" si="6"/>
        <v>0</v>
      </c>
      <c r="J62" s="29"/>
      <c r="K62" s="29">
        <f t="shared" si="6"/>
        <v>0</v>
      </c>
      <c r="L62" s="29">
        <f t="shared" si="6"/>
        <v>0</v>
      </c>
      <c r="M62" s="29"/>
      <c r="N62" s="29">
        <f t="shared" si="6"/>
        <v>0</v>
      </c>
    </row>
    <row r="63" spans="1:14" ht="25.5" x14ac:dyDescent="0.25">
      <c r="A63" s="243"/>
      <c r="B63" s="27"/>
      <c r="C63" s="248"/>
      <c r="D63" s="27" t="s">
        <v>17</v>
      </c>
      <c r="E63" s="30" t="s">
        <v>18</v>
      </c>
      <c r="F63" s="29">
        <v>265.10000000000002</v>
      </c>
      <c r="G63" s="29"/>
      <c r="H63" s="29">
        <v>265.10000000000002</v>
      </c>
      <c r="I63" s="29">
        <f>'Приложение 2'!$M$12</f>
        <v>0</v>
      </c>
      <c r="J63" s="29"/>
      <c r="K63" s="29">
        <f>'Приложение 2'!$M$12</f>
        <v>0</v>
      </c>
      <c r="L63" s="29">
        <f>'Приложение 2'!$P$12</f>
        <v>0</v>
      </c>
      <c r="M63" s="29"/>
      <c r="N63" s="29">
        <f>'Приложение 2'!$P$12</f>
        <v>0</v>
      </c>
    </row>
    <row r="64" spans="1:14" ht="25.5" x14ac:dyDescent="0.25">
      <c r="A64" s="262"/>
      <c r="B64" s="34"/>
      <c r="C64" s="263" t="s">
        <v>19</v>
      </c>
      <c r="D64" s="34"/>
      <c r="E64" s="271" t="s">
        <v>20</v>
      </c>
      <c r="F64" s="265">
        <f>F65</f>
        <v>877.5</v>
      </c>
      <c r="G64" s="265"/>
      <c r="H64" s="265">
        <f>H65</f>
        <v>877.5</v>
      </c>
      <c r="I64" s="265">
        <f>I65</f>
        <v>0</v>
      </c>
      <c r="J64" s="265"/>
      <c r="K64" s="265">
        <f>K65</f>
        <v>0</v>
      </c>
      <c r="L64" s="265">
        <f>L65</f>
        <v>0</v>
      </c>
      <c r="M64" s="265"/>
      <c r="N64" s="265">
        <f>N65</f>
        <v>0</v>
      </c>
    </row>
    <row r="65" spans="1:14" ht="51.75" x14ac:dyDescent="0.25">
      <c r="A65" s="243"/>
      <c r="B65" s="27"/>
      <c r="C65" s="27" t="str">
        <f>'Приложение 2'!$A$14</f>
        <v>01 1 20 4У020</v>
      </c>
      <c r="D65" s="7"/>
      <c r="E65" s="26" t="str">
        <f>'Приложение 2'!$C$14</f>
        <v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v>
      </c>
      <c r="F65" s="29">
        <f>F66</f>
        <v>877.5</v>
      </c>
      <c r="G65" s="29"/>
      <c r="H65" s="29">
        <f>H66</f>
        <v>877.5</v>
      </c>
      <c r="I65" s="29">
        <v>0</v>
      </c>
      <c r="J65" s="29"/>
      <c r="K65" s="29">
        <v>0</v>
      </c>
      <c r="L65" s="29">
        <v>0</v>
      </c>
      <c r="M65" s="29"/>
      <c r="N65" s="29">
        <v>0</v>
      </c>
    </row>
    <row r="66" spans="1:14" ht="25.5" x14ac:dyDescent="0.25">
      <c r="A66" s="243"/>
      <c r="B66" s="27"/>
      <c r="C66" s="248"/>
      <c r="D66" s="27" t="s">
        <v>17</v>
      </c>
      <c r="E66" s="30" t="s">
        <v>18</v>
      </c>
      <c r="F66" s="29">
        <v>877.5</v>
      </c>
      <c r="G66" s="29"/>
      <c r="H66" s="29">
        <v>877.5</v>
      </c>
      <c r="I66" s="29">
        <v>0</v>
      </c>
      <c r="J66" s="29"/>
      <c r="K66" s="29">
        <v>0</v>
      </c>
      <c r="L66" s="29">
        <v>0</v>
      </c>
      <c r="M66" s="29"/>
      <c r="N66" s="29">
        <v>0</v>
      </c>
    </row>
    <row r="67" spans="1:14" ht="25.5" x14ac:dyDescent="0.25">
      <c r="A67" s="262"/>
      <c r="B67" s="34"/>
      <c r="C67" s="263" t="s">
        <v>22</v>
      </c>
      <c r="D67" s="34"/>
      <c r="E67" s="271" t="s">
        <v>863</v>
      </c>
      <c r="F67" s="265">
        <f>F68+F70</f>
        <v>103.10000000000001</v>
      </c>
      <c r="G67" s="265"/>
      <c r="H67" s="265">
        <f>H68+H70</f>
        <v>103.10000000000001</v>
      </c>
      <c r="I67" s="265">
        <f>I68</f>
        <v>0</v>
      </c>
      <c r="J67" s="265"/>
      <c r="K67" s="265">
        <f>K68</f>
        <v>0</v>
      </c>
      <c r="L67" s="265">
        <f>L68</f>
        <v>0</v>
      </c>
      <c r="M67" s="265"/>
      <c r="N67" s="265">
        <f>N68</f>
        <v>0</v>
      </c>
    </row>
    <row r="68" spans="1:14" ht="25.5" x14ac:dyDescent="0.25">
      <c r="A68" s="243"/>
      <c r="B68" s="27"/>
      <c r="C68" s="27" t="str">
        <f>'Приложение 2'!$A$17</f>
        <v>01 1 30 4У040</v>
      </c>
      <c r="D68" s="27"/>
      <c r="E68" s="28" t="str">
        <f>'Приложение 2'!$C$17</f>
        <v>Обеспечение функционирования официального сайта администрации, предоставление информационных услуг</v>
      </c>
      <c r="F68" s="29">
        <f>F69</f>
        <v>33.200000000000003</v>
      </c>
      <c r="G68" s="29"/>
      <c r="H68" s="29">
        <f>H69</f>
        <v>33.200000000000003</v>
      </c>
      <c r="I68" s="29">
        <f>I69</f>
        <v>0</v>
      </c>
      <c r="J68" s="29"/>
      <c r="K68" s="29">
        <f>K69</f>
        <v>0</v>
      </c>
      <c r="L68" s="29">
        <f>L69</f>
        <v>0</v>
      </c>
      <c r="M68" s="29"/>
      <c r="N68" s="29">
        <f>N69</f>
        <v>0</v>
      </c>
    </row>
    <row r="69" spans="1:14" ht="25.5" x14ac:dyDescent="0.25">
      <c r="A69" s="243"/>
      <c r="B69" s="27"/>
      <c r="C69" s="266"/>
      <c r="D69" s="27" t="s">
        <v>17</v>
      </c>
      <c r="E69" s="30" t="s">
        <v>18</v>
      </c>
      <c r="F69" s="29">
        <v>33.200000000000003</v>
      </c>
      <c r="G69" s="29"/>
      <c r="H69" s="29">
        <v>33.200000000000003</v>
      </c>
      <c r="I69" s="29">
        <v>0</v>
      </c>
      <c r="J69" s="29"/>
      <c r="K69" s="29">
        <v>0</v>
      </c>
      <c r="L69" s="29">
        <v>0</v>
      </c>
      <c r="M69" s="29"/>
      <c r="N69" s="29">
        <v>0</v>
      </c>
    </row>
    <row r="70" spans="1:14" ht="37.5" customHeight="1" x14ac:dyDescent="0.25">
      <c r="A70" s="243"/>
      <c r="B70" s="27"/>
      <c r="C70" s="27" t="str">
        <f>'Приложение 2'!$A$19</f>
        <v>01 1 30 4У041</v>
      </c>
      <c r="D70" s="27"/>
      <c r="E70" s="28" t="str">
        <f>'Приложение 2'!$C$19</f>
        <v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v>
      </c>
      <c r="F70" s="29">
        <f>F71</f>
        <v>69.900000000000006</v>
      </c>
      <c r="G70" s="29"/>
      <c r="H70" s="29">
        <f>H71</f>
        <v>69.900000000000006</v>
      </c>
      <c r="I70" s="29">
        <f>I71</f>
        <v>0</v>
      </c>
      <c r="J70" s="29"/>
      <c r="K70" s="29">
        <f>K71</f>
        <v>0</v>
      </c>
      <c r="L70" s="29">
        <f>L71</f>
        <v>0</v>
      </c>
      <c r="M70" s="29"/>
      <c r="N70" s="29">
        <f>N71</f>
        <v>0</v>
      </c>
    </row>
    <row r="71" spans="1:14" ht="25.5" x14ac:dyDescent="0.25">
      <c r="A71" s="243"/>
      <c r="B71" s="27"/>
      <c r="C71" s="266"/>
      <c r="D71" s="27" t="s">
        <v>17</v>
      </c>
      <c r="E71" s="30" t="s">
        <v>18</v>
      </c>
      <c r="F71" s="29">
        <v>69.900000000000006</v>
      </c>
      <c r="G71" s="29"/>
      <c r="H71" s="29">
        <v>69.900000000000006</v>
      </c>
      <c r="I71" s="29">
        <v>0</v>
      </c>
      <c r="J71" s="29"/>
      <c r="K71" s="29">
        <v>0</v>
      </c>
      <c r="L71" s="29">
        <v>0</v>
      </c>
      <c r="M71" s="29"/>
      <c r="N71" s="29">
        <v>0</v>
      </c>
    </row>
    <row r="72" spans="1:14" ht="38.25" x14ac:dyDescent="0.25">
      <c r="A72" s="312"/>
      <c r="B72" s="305"/>
      <c r="C72" s="306" t="s">
        <v>39</v>
      </c>
      <c r="D72" s="305"/>
      <c r="E72" s="313" t="s">
        <v>858</v>
      </c>
      <c r="F72" s="308">
        <f>F74</f>
        <v>1295.9000000000001</v>
      </c>
      <c r="G72" s="308"/>
      <c r="H72" s="308">
        <f>H74</f>
        <v>1295.9000000000001</v>
      </c>
      <c r="I72" s="308">
        <f>I74</f>
        <v>1295.9000000000001</v>
      </c>
      <c r="J72" s="308"/>
      <c r="K72" s="308">
        <f>K74</f>
        <v>1295.9000000000001</v>
      </c>
      <c r="L72" s="308">
        <f>L74</f>
        <v>1295.9000000000001</v>
      </c>
      <c r="M72" s="308"/>
      <c r="N72" s="308">
        <f>N74</f>
        <v>1295.9000000000001</v>
      </c>
    </row>
    <row r="73" spans="1:14" ht="25.5" x14ac:dyDescent="0.25">
      <c r="A73" s="262"/>
      <c r="B73" s="34"/>
      <c r="C73" s="275" t="s">
        <v>41</v>
      </c>
      <c r="D73" s="34"/>
      <c r="E73" s="271" t="s">
        <v>42</v>
      </c>
      <c r="F73" s="265">
        <f>F74</f>
        <v>1295.9000000000001</v>
      </c>
      <c r="G73" s="265"/>
      <c r="H73" s="265">
        <f>H74</f>
        <v>1295.9000000000001</v>
      </c>
      <c r="I73" s="265">
        <f>I74</f>
        <v>1295.9000000000001</v>
      </c>
      <c r="J73" s="265"/>
      <c r="K73" s="265">
        <f>K74</f>
        <v>1295.9000000000001</v>
      </c>
      <c r="L73" s="265">
        <f>L74</f>
        <v>1295.9000000000001</v>
      </c>
      <c r="M73" s="265"/>
      <c r="N73" s="265">
        <f>N74</f>
        <v>1295.9000000000001</v>
      </c>
    </row>
    <row r="74" spans="1:14" ht="24" customHeight="1" x14ac:dyDescent="0.25">
      <c r="A74" s="243"/>
      <c r="B74" s="27"/>
      <c r="C74" s="266" t="s">
        <v>53</v>
      </c>
      <c r="D74" s="27"/>
      <c r="E74" s="30" t="s">
        <v>464</v>
      </c>
      <c r="F74" s="270">
        <f>F75+F76</f>
        <v>1295.9000000000001</v>
      </c>
      <c r="G74" s="270"/>
      <c r="H74" s="270">
        <f>H75+H76</f>
        <v>1295.9000000000001</v>
      </c>
      <c r="I74" s="270">
        <f>I75+I76</f>
        <v>1295.9000000000001</v>
      </c>
      <c r="J74" s="270"/>
      <c r="K74" s="270">
        <f>K75+K76</f>
        <v>1295.9000000000001</v>
      </c>
      <c r="L74" s="270">
        <f>L75+L76</f>
        <v>1295.9000000000001</v>
      </c>
      <c r="M74" s="270"/>
      <c r="N74" s="270">
        <f>N75+N76</f>
        <v>1295.9000000000001</v>
      </c>
    </row>
    <row r="75" spans="1:14" ht="39" x14ac:dyDescent="0.25">
      <c r="A75" s="243"/>
      <c r="B75" s="27"/>
      <c r="C75" s="266"/>
      <c r="D75" s="27" t="s">
        <v>30</v>
      </c>
      <c r="E75" s="26" t="s">
        <v>460</v>
      </c>
      <c r="F75" s="42">
        <v>1273.7</v>
      </c>
      <c r="G75" s="42"/>
      <c r="H75" s="42">
        <v>1273.7</v>
      </c>
      <c r="I75" s="42">
        <v>1295.9000000000001</v>
      </c>
      <c r="J75" s="42"/>
      <c r="K75" s="42">
        <v>1295.9000000000001</v>
      </c>
      <c r="L75" s="42">
        <v>1295.9000000000001</v>
      </c>
      <c r="M75" s="42"/>
      <c r="N75" s="42">
        <v>1295.9000000000001</v>
      </c>
    </row>
    <row r="76" spans="1:14" ht="25.5" x14ac:dyDescent="0.25">
      <c r="A76" s="243"/>
      <c r="B76" s="27"/>
      <c r="C76" s="266"/>
      <c r="D76" s="27" t="s">
        <v>17</v>
      </c>
      <c r="E76" s="30" t="s">
        <v>18</v>
      </c>
      <c r="F76" s="42">
        <v>22.2</v>
      </c>
      <c r="G76" s="42"/>
      <c r="H76" s="42">
        <v>22.2</v>
      </c>
      <c r="I76" s="42">
        <v>0</v>
      </c>
      <c r="J76" s="42"/>
      <c r="K76" s="42">
        <v>0</v>
      </c>
      <c r="L76" s="42">
        <v>0</v>
      </c>
      <c r="M76" s="42"/>
      <c r="N76" s="42">
        <v>0</v>
      </c>
    </row>
    <row r="77" spans="1:14" ht="25.5" x14ac:dyDescent="0.25">
      <c r="A77" s="312"/>
      <c r="B77" s="305"/>
      <c r="C77" s="306" t="s">
        <v>507</v>
      </c>
      <c r="D77" s="305"/>
      <c r="E77" s="313" t="s">
        <v>502</v>
      </c>
      <c r="F77" s="308">
        <f>F78</f>
        <v>114.5</v>
      </c>
      <c r="G77" s="308"/>
      <c r="H77" s="308">
        <f>H78</f>
        <v>114.5</v>
      </c>
      <c r="I77" s="308">
        <v>0</v>
      </c>
      <c r="J77" s="308"/>
      <c r="K77" s="308">
        <v>0</v>
      </c>
      <c r="L77" s="308">
        <v>0</v>
      </c>
      <c r="M77" s="308"/>
      <c r="N77" s="308">
        <v>0</v>
      </c>
    </row>
    <row r="78" spans="1:14" s="276" customFormat="1" ht="40.5" customHeight="1" x14ac:dyDescent="0.25">
      <c r="A78" s="262"/>
      <c r="B78" s="34"/>
      <c r="C78" s="275" t="s">
        <v>508</v>
      </c>
      <c r="D78" s="34"/>
      <c r="E78" s="271" t="s">
        <v>503</v>
      </c>
      <c r="F78" s="265">
        <f>F79+F81+F83</f>
        <v>114.5</v>
      </c>
      <c r="G78" s="265"/>
      <c r="H78" s="265">
        <f>H79+H81+H83</f>
        <v>114.5</v>
      </c>
      <c r="I78" s="265">
        <v>0</v>
      </c>
      <c r="J78" s="265"/>
      <c r="K78" s="265">
        <v>0</v>
      </c>
      <c r="L78" s="265">
        <v>0</v>
      </c>
      <c r="M78" s="265"/>
      <c r="N78" s="265">
        <v>0</v>
      </c>
    </row>
    <row r="79" spans="1:14" ht="26.25" x14ac:dyDescent="0.25">
      <c r="A79" s="243"/>
      <c r="B79" s="27"/>
      <c r="C79" s="277" t="s">
        <v>509</v>
      </c>
      <c r="D79" s="32"/>
      <c r="E79" s="2" t="s">
        <v>504</v>
      </c>
      <c r="F79" s="42">
        <f>F80</f>
        <v>16.7</v>
      </c>
      <c r="G79" s="42"/>
      <c r="H79" s="42">
        <f>H80</f>
        <v>16.7</v>
      </c>
      <c r="I79" s="42">
        <f>I80</f>
        <v>0</v>
      </c>
      <c r="J79" s="42"/>
      <c r="K79" s="42">
        <f>K80</f>
        <v>0</v>
      </c>
      <c r="L79" s="42">
        <f>L80</f>
        <v>0</v>
      </c>
      <c r="M79" s="42"/>
      <c r="N79" s="42">
        <f>N80</f>
        <v>0</v>
      </c>
    </row>
    <row r="80" spans="1:14" ht="26.25" x14ac:dyDescent="0.25">
      <c r="A80" s="243"/>
      <c r="B80" s="27"/>
      <c r="C80" s="277"/>
      <c r="D80" s="32" t="s">
        <v>17</v>
      </c>
      <c r="E80" s="26" t="s">
        <v>18</v>
      </c>
      <c r="F80" s="42">
        <v>16.7</v>
      </c>
      <c r="G80" s="42"/>
      <c r="H80" s="42">
        <v>16.7</v>
      </c>
      <c r="I80" s="42">
        <v>0</v>
      </c>
      <c r="J80" s="42"/>
      <c r="K80" s="42">
        <v>0</v>
      </c>
      <c r="L80" s="42">
        <v>0</v>
      </c>
      <c r="M80" s="42"/>
      <c r="N80" s="42">
        <v>0</v>
      </c>
    </row>
    <row r="81" spans="1:14" x14ac:dyDescent="0.25">
      <c r="A81" s="243"/>
      <c r="B81" s="27"/>
      <c r="C81" s="277" t="s">
        <v>510</v>
      </c>
      <c r="D81" s="32"/>
      <c r="E81" s="2" t="s">
        <v>505</v>
      </c>
      <c r="F81" s="42">
        <f>F82</f>
        <v>69.099999999999994</v>
      </c>
      <c r="G81" s="42"/>
      <c r="H81" s="42">
        <f>H82</f>
        <v>69.099999999999994</v>
      </c>
      <c r="I81" s="42">
        <f>I82</f>
        <v>0</v>
      </c>
      <c r="J81" s="42"/>
      <c r="K81" s="42">
        <f>K82</f>
        <v>0</v>
      </c>
      <c r="L81" s="42">
        <f>L82</f>
        <v>0</v>
      </c>
      <c r="M81" s="42"/>
      <c r="N81" s="42">
        <f>N82</f>
        <v>0</v>
      </c>
    </row>
    <row r="82" spans="1:14" ht="26.25" x14ac:dyDescent="0.25">
      <c r="A82" s="243"/>
      <c r="B82" s="27"/>
      <c r="C82" s="277"/>
      <c r="D82" s="32" t="s">
        <v>17</v>
      </c>
      <c r="E82" s="26" t="s">
        <v>18</v>
      </c>
      <c r="F82" s="42">
        <v>69.099999999999994</v>
      </c>
      <c r="G82" s="42"/>
      <c r="H82" s="42">
        <v>69.099999999999994</v>
      </c>
      <c r="I82" s="42">
        <v>0</v>
      </c>
      <c r="J82" s="42"/>
      <c r="K82" s="42">
        <v>0</v>
      </c>
      <c r="L82" s="42">
        <v>0</v>
      </c>
      <c r="M82" s="42"/>
      <c r="N82" s="42">
        <v>0</v>
      </c>
    </row>
    <row r="83" spans="1:14" x14ac:dyDescent="0.25">
      <c r="A83" s="243"/>
      <c r="B83" s="27"/>
      <c r="C83" s="277" t="s">
        <v>511</v>
      </c>
      <c r="D83" s="32"/>
      <c r="E83" s="2" t="s">
        <v>506</v>
      </c>
      <c r="F83" s="42">
        <f>F84</f>
        <v>28.7</v>
      </c>
      <c r="G83" s="42"/>
      <c r="H83" s="42">
        <f>H84</f>
        <v>28.7</v>
      </c>
      <c r="I83" s="42">
        <f>I84</f>
        <v>0</v>
      </c>
      <c r="J83" s="42"/>
      <c r="K83" s="42">
        <f>K84</f>
        <v>0</v>
      </c>
      <c r="L83" s="42">
        <f>L84</f>
        <v>0</v>
      </c>
      <c r="M83" s="42"/>
      <c r="N83" s="42">
        <f>N84</f>
        <v>0</v>
      </c>
    </row>
    <row r="84" spans="1:14" ht="26.25" x14ac:dyDescent="0.25">
      <c r="A84" s="243"/>
      <c r="B84" s="27"/>
      <c r="C84" s="277"/>
      <c r="D84" s="32" t="s">
        <v>17</v>
      </c>
      <c r="E84" s="26" t="s">
        <v>18</v>
      </c>
      <c r="F84" s="42">
        <v>28.7</v>
      </c>
      <c r="G84" s="42"/>
      <c r="H84" s="42">
        <v>28.7</v>
      </c>
      <c r="I84" s="42">
        <v>0</v>
      </c>
      <c r="J84" s="42"/>
      <c r="K84" s="42">
        <v>0</v>
      </c>
      <c r="L84" s="42">
        <v>0</v>
      </c>
      <c r="M84" s="42"/>
      <c r="N84" s="42">
        <v>0</v>
      </c>
    </row>
    <row r="85" spans="1:14" ht="26.25" x14ac:dyDescent="0.25">
      <c r="A85" s="278"/>
      <c r="B85" s="279"/>
      <c r="C85" s="11" t="s">
        <v>154</v>
      </c>
      <c r="D85" s="11"/>
      <c r="E85" s="5" t="s">
        <v>155</v>
      </c>
      <c r="F85" s="280">
        <f t="shared" ref="F85:N88" si="7">F86</f>
        <v>330</v>
      </c>
      <c r="G85" s="280"/>
      <c r="H85" s="280">
        <f t="shared" si="7"/>
        <v>330</v>
      </c>
      <c r="I85" s="280">
        <f t="shared" si="7"/>
        <v>330</v>
      </c>
      <c r="J85" s="280"/>
      <c r="K85" s="280">
        <f t="shared" si="7"/>
        <v>330</v>
      </c>
      <c r="L85" s="280">
        <f t="shared" si="7"/>
        <v>330</v>
      </c>
      <c r="M85" s="280"/>
      <c r="N85" s="280">
        <f t="shared" si="7"/>
        <v>330</v>
      </c>
    </row>
    <row r="86" spans="1:14" ht="25.5" x14ac:dyDescent="0.25">
      <c r="A86" s="312"/>
      <c r="B86" s="305"/>
      <c r="C86" s="306" t="s">
        <v>156</v>
      </c>
      <c r="D86" s="305"/>
      <c r="E86" s="313" t="s">
        <v>1035</v>
      </c>
      <c r="F86" s="308">
        <f t="shared" si="7"/>
        <v>330</v>
      </c>
      <c r="G86" s="308"/>
      <c r="H86" s="308">
        <f t="shared" si="7"/>
        <v>330</v>
      </c>
      <c r="I86" s="308">
        <f t="shared" si="7"/>
        <v>330</v>
      </c>
      <c r="J86" s="308"/>
      <c r="K86" s="308">
        <f t="shared" si="7"/>
        <v>330</v>
      </c>
      <c r="L86" s="308">
        <f t="shared" si="7"/>
        <v>330</v>
      </c>
      <c r="M86" s="308"/>
      <c r="N86" s="308">
        <f t="shared" si="7"/>
        <v>330</v>
      </c>
    </row>
    <row r="87" spans="1:14" ht="25.5" x14ac:dyDescent="0.25">
      <c r="A87" s="262"/>
      <c r="B87" s="34"/>
      <c r="C87" s="275" t="s">
        <v>830</v>
      </c>
      <c r="D87" s="34"/>
      <c r="E87" s="271" t="s">
        <v>829</v>
      </c>
      <c r="F87" s="265">
        <f t="shared" si="7"/>
        <v>330</v>
      </c>
      <c r="G87" s="265"/>
      <c r="H87" s="265">
        <f t="shared" si="7"/>
        <v>330</v>
      </c>
      <c r="I87" s="265">
        <f t="shared" si="7"/>
        <v>330</v>
      </c>
      <c r="J87" s="265"/>
      <c r="K87" s="265">
        <f t="shared" si="7"/>
        <v>330</v>
      </c>
      <c r="L87" s="265">
        <f t="shared" si="7"/>
        <v>330</v>
      </c>
      <c r="M87" s="265"/>
      <c r="N87" s="265">
        <f t="shared" si="7"/>
        <v>330</v>
      </c>
    </row>
    <row r="88" spans="1:14" ht="26.25" x14ac:dyDescent="0.25">
      <c r="A88" s="243"/>
      <c r="B88" s="27"/>
      <c r="C88" s="32" t="s">
        <v>831</v>
      </c>
      <c r="D88" s="32"/>
      <c r="E88" s="12" t="s">
        <v>832</v>
      </c>
      <c r="F88" s="42">
        <f t="shared" si="7"/>
        <v>330</v>
      </c>
      <c r="G88" s="42"/>
      <c r="H88" s="42">
        <f t="shared" si="7"/>
        <v>330</v>
      </c>
      <c r="I88" s="42">
        <f t="shared" si="7"/>
        <v>330</v>
      </c>
      <c r="J88" s="42"/>
      <c r="K88" s="42">
        <f t="shared" si="7"/>
        <v>330</v>
      </c>
      <c r="L88" s="42">
        <f t="shared" si="7"/>
        <v>330</v>
      </c>
      <c r="M88" s="42"/>
      <c r="N88" s="42">
        <f t="shared" si="7"/>
        <v>330</v>
      </c>
    </row>
    <row r="89" spans="1:14" ht="26.25" x14ac:dyDescent="0.25">
      <c r="A89" s="243"/>
      <c r="B89" s="27"/>
      <c r="C89" s="32"/>
      <c r="D89" s="32" t="s">
        <v>64</v>
      </c>
      <c r="E89" s="26" t="s">
        <v>65</v>
      </c>
      <c r="F89" s="42">
        <v>330</v>
      </c>
      <c r="G89" s="42"/>
      <c r="H89" s="42">
        <v>330</v>
      </c>
      <c r="I89" s="42">
        <v>330</v>
      </c>
      <c r="J89" s="42"/>
      <c r="K89" s="42">
        <v>330</v>
      </c>
      <c r="L89" s="42">
        <v>330</v>
      </c>
      <c r="M89" s="42"/>
      <c r="N89" s="42">
        <v>330</v>
      </c>
    </row>
    <row r="90" spans="1:14" x14ac:dyDescent="0.25">
      <c r="A90" s="247"/>
      <c r="B90" s="7"/>
      <c r="C90" s="248" t="s">
        <v>853</v>
      </c>
      <c r="D90" s="7"/>
      <c r="E90" s="251" t="s">
        <v>854</v>
      </c>
      <c r="F90" s="250">
        <f>F91</f>
        <v>47103.199999999997</v>
      </c>
      <c r="G90" s="250">
        <f>G91</f>
        <v>8.1999999999999993</v>
      </c>
      <c r="H90" s="250">
        <f>H91</f>
        <v>47111.399999999994</v>
      </c>
      <c r="I90" s="250">
        <f>I91</f>
        <v>45306.3</v>
      </c>
      <c r="J90" s="250"/>
      <c r="K90" s="250">
        <f>K91</f>
        <v>45306.3</v>
      </c>
      <c r="L90" s="250">
        <f>L91</f>
        <v>47372</v>
      </c>
      <c r="M90" s="250"/>
      <c r="N90" s="250">
        <f>N91</f>
        <v>47372</v>
      </c>
    </row>
    <row r="91" spans="1:14" ht="25.5" x14ac:dyDescent="0.25">
      <c r="A91" s="247"/>
      <c r="B91" s="7"/>
      <c r="C91" s="248" t="s">
        <v>393</v>
      </c>
      <c r="D91" s="7"/>
      <c r="E91" s="251" t="s">
        <v>855</v>
      </c>
      <c r="F91" s="250">
        <f>F92+F97+F99+F103+F107+F109+F111+F95</f>
        <v>47103.199999999997</v>
      </c>
      <c r="G91" s="250">
        <f>G92+G97+G99+G103+G107+G109+G111+G95+G105</f>
        <v>8.1999999999999993</v>
      </c>
      <c r="H91" s="250">
        <f>H92+H97+H99+H103+H107+H109+H111+H95+H105</f>
        <v>47111.399999999994</v>
      </c>
      <c r="I91" s="250">
        <f>I92+I97+I99+I103+I107+I109+I111+I95</f>
        <v>45306.3</v>
      </c>
      <c r="J91" s="250"/>
      <c r="K91" s="250">
        <f>K92+K97+K99+K103+K107+K109+K111+K95</f>
        <v>45306.3</v>
      </c>
      <c r="L91" s="250">
        <f>L92+L97+L99+L103+L107+L109+L111+L95</f>
        <v>47372</v>
      </c>
      <c r="M91" s="250"/>
      <c r="N91" s="250">
        <f>N92+N97+N99+N103+N107+N109+N111+N95</f>
        <v>47372</v>
      </c>
    </row>
    <row r="92" spans="1:14" ht="25.5" x14ac:dyDescent="0.25">
      <c r="A92" s="243"/>
      <c r="B92" s="27"/>
      <c r="C92" s="266" t="s">
        <v>397</v>
      </c>
      <c r="D92" s="27"/>
      <c r="E92" s="30" t="s">
        <v>864</v>
      </c>
      <c r="F92" s="29">
        <f>F93+F94</f>
        <v>12806.4</v>
      </c>
      <c r="G92" s="29"/>
      <c r="H92" s="29">
        <f>H93+H94</f>
        <v>12806.4</v>
      </c>
      <c r="I92" s="29">
        <f>I93+I94</f>
        <v>13159.9</v>
      </c>
      <c r="J92" s="29"/>
      <c r="K92" s="29">
        <f>K93+K94</f>
        <v>13159.9</v>
      </c>
      <c r="L92" s="29">
        <f>L93+L94</f>
        <v>13159.9</v>
      </c>
      <c r="M92" s="29"/>
      <c r="N92" s="29">
        <f>N93+N94</f>
        <v>13159.9</v>
      </c>
    </row>
    <row r="93" spans="1:14" ht="39" x14ac:dyDescent="0.25">
      <c r="A93" s="243"/>
      <c r="B93" s="27"/>
      <c r="C93" s="266"/>
      <c r="D93" s="27" t="s">
        <v>30</v>
      </c>
      <c r="E93" s="26" t="s">
        <v>460</v>
      </c>
      <c r="F93" s="29">
        <v>11871.4</v>
      </c>
      <c r="G93" s="29"/>
      <c r="H93" s="29">
        <v>11871.4</v>
      </c>
      <c r="I93" s="29">
        <v>12224.9</v>
      </c>
      <c r="J93" s="29"/>
      <c r="K93" s="29">
        <v>12224.9</v>
      </c>
      <c r="L93" s="29">
        <v>12224.9</v>
      </c>
      <c r="M93" s="29"/>
      <c r="N93" s="29">
        <v>12224.9</v>
      </c>
    </row>
    <row r="94" spans="1:14" ht="25.5" x14ac:dyDescent="0.25">
      <c r="A94" s="243"/>
      <c r="B94" s="27"/>
      <c r="C94" s="266"/>
      <c r="D94" s="27" t="s">
        <v>17</v>
      </c>
      <c r="E94" s="30" t="s">
        <v>18</v>
      </c>
      <c r="F94" s="29">
        <v>935</v>
      </c>
      <c r="G94" s="29"/>
      <c r="H94" s="29">
        <v>935</v>
      </c>
      <c r="I94" s="29">
        <v>935</v>
      </c>
      <c r="J94" s="29"/>
      <c r="K94" s="29">
        <v>935</v>
      </c>
      <c r="L94" s="29">
        <v>935</v>
      </c>
      <c r="M94" s="29"/>
      <c r="N94" s="29">
        <v>935</v>
      </c>
    </row>
    <row r="95" spans="1:14" ht="39" x14ac:dyDescent="0.25">
      <c r="A95" s="243"/>
      <c r="B95" s="27"/>
      <c r="C95" s="277" t="s">
        <v>488</v>
      </c>
      <c r="D95" s="32"/>
      <c r="E95" s="26" t="s">
        <v>69</v>
      </c>
      <c r="F95" s="29">
        <v>90</v>
      </c>
      <c r="G95" s="29"/>
      <c r="H95" s="29">
        <v>90</v>
      </c>
      <c r="I95" s="29">
        <v>115</v>
      </c>
      <c r="J95" s="29"/>
      <c r="K95" s="29">
        <v>115</v>
      </c>
      <c r="L95" s="29">
        <v>106</v>
      </c>
      <c r="M95" s="29"/>
      <c r="N95" s="29">
        <v>106</v>
      </c>
    </row>
    <row r="96" spans="1:14" ht="39" x14ac:dyDescent="0.25">
      <c r="A96" s="243"/>
      <c r="B96" s="27"/>
      <c r="C96" s="277"/>
      <c r="D96" s="32" t="s">
        <v>30</v>
      </c>
      <c r="E96" s="26" t="s">
        <v>460</v>
      </c>
      <c r="F96" s="29">
        <v>90</v>
      </c>
      <c r="G96" s="29"/>
      <c r="H96" s="29">
        <v>90</v>
      </c>
      <c r="I96" s="29">
        <v>115</v>
      </c>
      <c r="J96" s="29"/>
      <c r="K96" s="29">
        <v>115</v>
      </c>
      <c r="L96" s="29">
        <v>106</v>
      </c>
      <c r="M96" s="29"/>
      <c r="N96" s="29">
        <v>106</v>
      </c>
    </row>
    <row r="97" spans="1:14" ht="51" x14ac:dyDescent="0.25">
      <c r="A97" s="243"/>
      <c r="B97" s="27"/>
      <c r="C97" s="266" t="s">
        <v>399</v>
      </c>
      <c r="D97" s="27"/>
      <c r="E97" s="28" t="s">
        <v>865</v>
      </c>
      <c r="F97" s="29">
        <f>F98</f>
        <v>7638.5</v>
      </c>
      <c r="G97" s="29"/>
      <c r="H97" s="29">
        <f>H98</f>
        <v>7638.5</v>
      </c>
      <c r="I97" s="29">
        <f>I98</f>
        <v>7638.5</v>
      </c>
      <c r="J97" s="29"/>
      <c r="K97" s="29">
        <f>K98</f>
        <v>7638.5</v>
      </c>
      <c r="L97" s="29">
        <f>L98</f>
        <v>7638.5</v>
      </c>
      <c r="M97" s="29"/>
      <c r="N97" s="29">
        <f>N98</f>
        <v>7638.5</v>
      </c>
    </row>
    <row r="98" spans="1:14" ht="39" x14ac:dyDescent="0.25">
      <c r="A98" s="243"/>
      <c r="B98" s="27"/>
      <c r="C98" s="266"/>
      <c r="D98" s="27" t="s">
        <v>30</v>
      </c>
      <c r="E98" s="26" t="s">
        <v>460</v>
      </c>
      <c r="F98" s="29">
        <v>7638.5</v>
      </c>
      <c r="G98" s="29"/>
      <c r="H98" s="29">
        <v>7638.5</v>
      </c>
      <c r="I98" s="29">
        <v>7638.5</v>
      </c>
      <c r="J98" s="29"/>
      <c r="K98" s="29">
        <v>7638.5</v>
      </c>
      <c r="L98" s="29">
        <v>7638.5</v>
      </c>
      <c r="M98" s="29"/>
      <c r="N98" s="29">
        <v>7638.5</v>
      </c>
    </row>
    <row r="99" spans="1:14" ht="25.5" x14ac:dyDescent="0.25">
      <c r="A99" s="243"/>
      <c r="B99" s="27"/>
      <c r="C99" s="266" t="s">
        <v>401</v>
      </c>
      <c r="D99" s="27"/>
      <c r="E99" s="30" t="s">
        <v>866</v>
      </c>
      <c r="F99" s="29">
        <f>F100+F101+F102</f>
        <v>26095.299999999996</v>
      </c>
      <c r="G99" s="29"/>
      <c r="H99" s="29">
        <f>H100+H101+H102</f>
        <v>26095.299999999996</v>
      </c>
      <c r="I99" s="29">
        <f>I100+I101+I102</f>
        <v>24392.9</v>
      </c>
      <c r="J99" s="29"/>
      <c r="K99" s="29">
        <f>K100+K101+K102</f>
        <v>24392.9</v>
      </c>
      <c r="L99" s="29">
        <f>L100+L101+L102</f>
        <v>26467.599999999999</v>
      </c>
      <c r="M99" s="29"/>
      <c r="N99" s="29">
        <f>N100+N101+N102</f>
        <v>26467.599999999999</v>
      </c>
    </row>
    <row r="100" spans="1:14" ht="39" x14ac:dyDescent="0.25">
      <c r="A100" s="243"/>
      <c r="B100" s="27"/>
      <c r="C100" s="266"/>
      <c r="D100" s="27" t="s">
        <v>30</v>
      </c>
      <c r="E100" s="26" t="s">
        <v>460</v>
      </c>
      <c r="F100" s="171">
        <v>12083.4</v>
      </c>
      <c r="G100" s="171"/>
      <c r="H100" s="171">
        <v>12083.4</v>
      </c>
      <c r="I100" s="39">
        <v>12455.7</v>
      </c>
      <c r="J100" s="39"/>
      <c r="K100" s="39">
        <v>12455.7</v>
      </c>
      <c r="L100" s="39">
        <v>12455.7</v>
      </c>
      <c r="M100" s="39"/>
      <c r="N100" s="39">
        <v>12455.7</v>
      </c>
    </row>
    <row r="101" spans="1:14" ht="25.5" x14ac:dyDescent="0.25">
      <c r="A101" s="243"/>
      <c r="B101" s="27"/>
      <c r="C101" s="266"/>
      <c r="D101" s="27" t="s">
        <v>17</v>
      </c>
      <c r="E101" s="30" t="s">
        <v>18</v>
      </c>
      <c r="F101" s="39">
        <v>13496.8</v>
      </c>
      <c r="G101" s="39"/>
      <c r="H101" s="39">
        <v>13496.8</v>
      </c>
      <c r="I101" s="39">
        <f>13496.8-1313.9-258.8-497.7-4.3</f>
        <v>11422.1</v>
      </c>
      <c r="J101" s="39"/>
      <c r="K101" s="39">
        <f>13496.8-1313.9-258.8-497.7-4.3</f>
        <v>11422.1</v>
      </c>
      <c r="L101" s="39">
        <v>13496.8</v>
      </c>
      <c r="M101" s="39"/>
      <c r="N101" s="39">
        <v>13496.8</v>
      </c>
    </row>
    <row r="102" spans="1:14" x14ac:dyDescent="0.25">
      <c r="A102" s="243"/>
      <c r="B102" s="27"/>
      <c r="C102" s="266"/>
      <c r="D102" s="27" t="s">
        <v>32</v>
      </c>
      <c r="E102" s="30" t="s">
        <v>33</v>
      </c>
      <c r="F102" s="39">
        <v>515.1</v>
      </c>
      <c r="G102" s="39"/>
      <c r="H102" s="39">
        <v>515.1</v>
      </c>
      <c r="I102" s="39">
        <v>515.1</v>
      </c>
      <c r="J102" s="39"/>
      <c r="K102" s="39">
        <v>515.1</v>
      </c>
      <c r="L102" s="39">
        <v>515.1</v>
      </c>
      <c r="M102" s="39"/>
      <c r="N102" s="39">
        <v>515.1</v>
      </c>
    </row>
    <row r="103" spans="1:14" x14ac:dyDescent="0.25">
      <c r="A103" s="243"/>
      <c r="B103" s="27"/>
      <c r="C103" s="266" t="s">
        <v>403</v>
      </c>
      <c r="D103" s="27"/>
      <c r="E103" s="28" t="s">
        <v>404</v>
      </c>
      <c r="F103" s="29">
        <f>F104</f>
        <v>0</v>
      </c>
      <c r="G103" s="29"/>
      <c r="H103" s="29">
        <f>H104</f>
        <v>0</v>
      </c>
      <c r="I103" s="29">
        <f>I104</f>
        <v>0</v>
      </c>
      <c r="J103" s="29"/>
      <c r="K103" s="29">
        <f>K104</f>
        <v>0</v>
      </c>
      <c r="L103" s="29">
        <f>L104</f>
        <v>0</v>
      </c>
      <c r="M103" s="29"/>
      <c r="N103" s="29">
        <f>N104</f>
        <v>0</v>
      </c>
    </row>
    <row r="104" spans="1:14" ht="25.5" x14ac:dyDescent="0.25">
      <c r="A104" s="243"/>
      <c r="B104" s="27"/>
      <c r="C104" s="266"/>
      <c r="D104" s="27" t="s">
        <v>17</v>
      </c>
      <c r="E104" s="28" t="s">
        <v>18</v>
      </c>
      <c r="F104" s="29">
        <v>0</v>
      </c>
      <c r="G104" s="29"/>
      <c r="H104" s="29">
        <v>0</v>
      </c>
      <c r="I104" s="29">
        <v>0</v>
      </c>
      <c r="J104" s="29"/>
      <c r="K104" s="29">
        <v>0</v>
      </c>
      <c r="L104" s="29">
        <v>0</v>
      </c>
      <c r="M104" s="29"/>
      <c r="N104" s="29">
        <v>0</v>
      </c>
    </row>
    <row r="105" spans="1:14" ht="25.5" x14ac:dyDescent="0.25">
      <c r="A105" s="243"/>
      <c r="B105" s="27"/>
      <c r="C105" s="168" t="s">
        <v>409</v>
      </c>
      <c r="D105" s="203"/>
      <c r="E105" s="199" t="s">
        <v>410</v>
      </c>
      <c r="F105" s="29"/>
      <c r="G105" s="29">
        <f>G106</f>
        <v>8.1999999999999993</v>
      </c>
      <c r="H105" s="29">
        <f>H106</f>
        <v>8.1999999999999993</v>
      </c>
      <c r="I105" s="29"/>
      <c r="J105" s="29"/>
      <c r="K105" s="29">
        <v>0</v>
      </c>
      <c r="L105" s="29"/>
      <c r="M105" s="29"/>
      <c r="N105" s="29">
        <v>0</v>
      </c>
    </row>
    <row r="106" spans="1:14" x14ac:dyDescent="0.25">
      <c r="A106" s="243"/>
      <c r="B106" s="27"/>
      <c r="C106" s="168"/>
      <c r="D106" s="203" t="s">
        <v>32</v>
      </c>
      <c r="E106" s="199" t="s">
        <v>33</v>
      </c>
      <c r="F106" s="29"/>
      <c r="G106" s="29">
        <v>8.1999999999999993</v>
      </c>
      <c r="H106" s="29">
        <f>G106</f>
        <v>8.1999999999999993</v>
      </c>
      <c r="I106" s="29"/>
      <c r="J106" s="29"/>
      <c r="K106" s="29">
        <v>0</v>
      </c>
      <c r="L106" s="29"/>
      <c r="M106" s="29"/>
      <c r="N106" s="29">
        <v>0</v>
      </c>
    </row>
    <row r="107" spans="1:14" ht="25.5" x14ac:dyDescent="0.25">
      <c r="A107" s="243"/>
      <c r="B107" s="27"/>
      <c r="C107" s="266" t="s">
        <v>411</v>
      </c>
      <c r="D107" s="27"/>
      <c r="E107" s="30" t="s">
        <v>412</v>
      </c>
      <c r="F107" s="29">
        <f>F108</f>
        <v>200</v>
      </c>
      <c r="G107" s="29"/>
      <c r="H107" s="29">
        <f>H108</f>
        <v>200</v>
      </c>
      <c r="I107" s="29">
        <f>I108</f>
        <v>0</v>
      </c>
      <c r="J107" s="29"/>
      <c r="K107" s="29">
        <f>K108</f>
        <v>0</v>
      </c>
      <c r="L107" s="29">
        <f>L108</f>
        <v>0</v>
      </c>
      <c r="M107" s="29"/>
      <c r="N107" s="29">
        <f>N108</f>
        <v>0</v>
      </c>
    </row>
    <row r="108" spans="1:14" ht="25.5" x14ac:dyDescent="0.25">
      <c r="A108" s="243"/>
      <c r="B108" s="27"/>
      <c r="C108" s="266"/>
      <c r="D108" s="27" t="s">
        <v>17</v>
      </c>
      <c r="E108" s="30" t="s">
        <v>18</v>
      </c>
      <c r="F108" s="29">
        <v>200</v>
      </c>
      <c r="G108" s="29"/>
      <c r="H108" s="29">
        <v>200</v>
      </c>
      <c r="I108" s="29">
        <v>0</v>
      </c>
      <c r="J108" s="29"/>
      <c r="K108" s="29">
        <v>0</v>
      </c>
      <c r="L108" s="29">
        <v>0</v>
      </c>
      <c r="M108" s="29"/>
      <c r="N108" s="29">
        <v>0</v>
      </c>
    </row>
    <row r="109" spans="1:14" x14ac:dyDescent="0.25">
      <c r="A109" s="247"/>
      <c r="B109" s="7"/>
      <c r="C109" s="266" t="s">
        <v>413</v>
      </c>
      <c r="D109" s="27"/>
      <c r="E109" s="30" t="s">
        <v>414</v>
      </c>
      <c r="F109" s="29">
        <v>240</v>
      </c>
      <c r="G109" s="29"/>
      <c r="H109" s="29">
        <v>240</v>
      </c>
      <c r="I109" s="29">
        <f>I110</f>
        <v>0</v>
      </c>
      <c r="J109" s="29"/>
      <c r="K109" s="29">
        <f>K110</f>
        <v>0</v>
      </c>
      <c r="L109" s="29">
        <f>L110</f>
        <v>0</v>
      </c>
      <c r="M109" s="29"/>
      <c r="N109" s="29">
        <f>N110</f>
        <v>0</v>
      </c>
    </row>
    <row r="110" spans="1:14" x14ac:dyDescent="0.25">
      <c r="A110" s="243"/>
      <c r="B110" s="27"/>
      <c r="C110" s="266"/>
      <c r="D110" s="27" t="s">
        <v>32</v>
      </c>
      <c r="E110" s="30" t="s">
        <v>33</v>
      </c>
      <c r="F110" s="29">
        <v>240</v>
      </c>
      <c r="G110" s="29"/>
      <c r="H110" s="29">
        <v>240</v>
      </c>
      <c r="I110" s="29">
        <v>0</v>
      </c>
      <c r="J110" s="29"/>
      <c r="K110" s="29">
        <v>0</v>
      </c>
      <c r="L110" s="29">
        <v>0</v>
      </c>
      <c r="M110" s="29"/>
      <c r="N110" s="29">
        <v>0</v>
      </c>
    </row>
    <row r="111" spans="1:14" ht="39" x14ac:dyDescent="0.25">
      <c r="A111" s="243"/>
      <c r="B111" s="27"/>
      <c r="C111" s="168" t="s">
        <v>416</v>
      </c>
      <c r="D111" s="168"/>
      <c r="E111" s="170" t="s">
        <v>417</v>
      </c>
      <c r="F111" s="29">
        <f>F112</f>
        <v>33</v>
      </c>
      <c r="G111" s="29"/>
      <c r="H111" s="29">
        <f>H112</f>
        <v>33</v>
      </c>
      <c r="I111" s="29">
        <v>0</v>
      </c>
      <c r="J111" s="29"/>
      <c r="K111" s="29">
        <v>0</v>
      </c>
      <c r="L111" s="29">
        <v>0</v>
      </c>
      <c r="M111" s="29"/>
      <c r="N111" s="29">
        <v>0</v>
      </c>
    </row>
    <row r="112" spans="1:14" x14ac:dyDescent="0.25">
      <c r="A112" s="243"/>
      <c r="B112" s="27"/>
      <c r="C112" s="168"/>
      <c r="D112" s="168" t="s">
        <v>32</v>
      </c>
      <c r="E112" s="170" t="s">
        <v>33</v>
      </c>
      <c r="F112" s="29">
        <v>33</v>
      </c>
      <c r="G112" s="29"/>
      <c r="H112" s="29">
        <v>33</v>
      </c>
      <c r="I112" s="29">
        <v>0</v>
      </c>
      <c r="J112" s="29"/>
      <c r="K112" s="29">
        <v>0</v>
      </c>
      <c r="L112" s="29">
        <v>0</v>
      </c>
      <c r="M112" s="29"/>
      <c r="N112" s="29">
        <v>0</v>
      </c>
    </row>
    <row r="113" spans="1:14" x14ac:dyDescent="0.25">
      <c r="A113" s="243"/>
      <c r="B113" s="27"/>
      <c r="C113" s="168"/>
      <c r="D113" s="168"/>
      <c r="E113" s="170" t="s">
        <v>194</v>
      </c>
      <c r="F113" s="29">
        <v>33</v>
      </c>
      <c r="G113" s="29"/>
      <c r="H113" s="29">
        <v>33</v>
      </c>
      <c r="I113" s="29">
        <v>0</v>
      </c>
      <c r="J113" s="29"/>
      <c r="K113" s="29">
        <v>0</v>
      </c>
      <c r="L113" s="29">
        <v>0</v>
      </c>
      <c r="M113" s="29"/>
      <c r="N113" s="29">
        <v>0</v>
      </c>
    </row>
    <row r="114" spans="1:14" s="276" customFormat="1" x14ac:dyDescent="0.25">
      <c r="A114" s="247"/>
      <c r="B114" s="7" t="s">
        <v>867</v>
      </c>
      <c r="C114" s="248"/>
      <c r="D114" s="7"/>
      <c r="E114" s="249" t="s">
        <v>868</v>
      </c>
      <c r="F114" s="250">
        <f>SUM(F115)</f>
        <v>952</v>
      </c>
      <c r="G114" s="250"/>
      <c r="H114" s="250">
        <f>SUM(H115)</f>
        <v>952</v>
      </c>
      <c r="I114" s="250">
        <f>SUM(I115)</f>
        <v>981.3</v>
      </c>
      <c r="J114" s="250"/>
      <c r="K114" s="250">
        <f>SUM(K115)</f>
        <v>981.3</v>
      </c>
      <c r="L114" s="250">
        <f>SUM(L115)</f>
        <v>1014.2</v>
      </c>
      <c r="M114" s="250"/>
      <c r="N114" s="250">
        <f>SUM(N115)</f>
        <v>1014.2</v>
      </c>
    </row>
    <row r="115" spans="1:14" x14ac:dyDescent="0.25">
      <c r="A115" s="247"/>
      <c r="B115" s="7" t="s">
        <v>869</v>
      </c>
      <c r="C115" s="248"/>
      <c r="D115" s="7"/>
      <c r="E115" s="249" t="s">
        <v>870</v>
      </c>
      <c r="F115" s="250">
        <f t="shared" ref="F115:N118" si="8">F116</f>
        <v>952</v>
      </c>
      <c r="G115" s="250"/>
      <c r="H115" s="250">
        <f t="shared" si="8"/>
        <v>952</v>
      </c>
      <c r="I115" s="250">
        <f t="shared" si="8"/>
        <v>981.3</v>
      </c>
      <c r="J115" s="250"/>
      <c r="K115" s="250">
        <f t="shared" si="8"/>
        <v>981.3</v>
      </c>
      <c r="L115" s="250">
        <f t="shared" si="8"/>
        <v>1014.2</v>
      </c>
      <c r="M115" s="250"/>
      <c r="N115" s="250">
        <f t="shared" si="8"/>
        <v>1014.2</v>
      </c>
    </row>
    <row r="116" spans="1:14" ht="25.5" x14ac:dyDescent="0.25">
      <c r="A116" s="252"/>
      <c r="B116" s="253"/>
      <c r="C116" s="254" t="s">
        <v>11</v>
      </c>
      <c r="D116" s="253"/>
      <c r="E116" s="255" t="s">
        <v>12</v>
      </c>
      <c r="F116" s="256">
        <f t="shared" si="8"/>
        <v>952</v>
      </c>
      <c r="G116" s="256"/>
      <c r="H116" s="256">
        <f t="shared" si="8"/>
        <v>952</v>
      </c>
      <c r="I116" s="256">
        <f t="shared" si="8"/>
        <v>981.3</v>
      </c>
      <c r="J116" s="256"/>
      <c r="K116" s="256">
        <f t="shared" si="8"/>
        <v>981.3</v>
      </c>
      <c r="L116" s="256">
        <f t="shared" si="8"/>
        <v>1014.2</v>
      </c>
      <c r="M116" s="256"/>
      <c r="N116" s="256">
        <f t="shared" si="8"/>
        <v>1014.2</v>
      </c>
    </row>
    <row r="117" spans="1:14" ht="38.25" x14ac:dyDescent="0.25">
      <c r="A117" s="312"/>
      <c r="B117" s="305"/>
      <c r="C117" s="306" t="s">
        <v>39</v>
      </c>
      <c r="D117" s="305"/>
      <c r="E117" s="313" t="s">
        <v>852</v>
      </c>
      <c r="F117" s="308">
        <f t="shared" si="8"/>
        <v>952</v>
      </c>
      <c r="G117" s="308"/>
      <c r="H117" s="308">
        <f t="shared" si="8"/>
        <v>952</v>
      </c>
      <c r="I117" s="308">
        <f t="shared" si="8"/>
        <v>981.3</v>
      </c>
      <c r="J117" s="308"/>
      <c r="K117" s="308">
        <f t="shared" si="8"/>
        <v>981.3</v>
      </c>
      <c r="L117" s="308">
        <f t="shared" si="8"/>
        <v>1014.2</v>
      </c>
      <c r="M117" s="308"/>
      <c r="N117" s="308">
        <f t="shared" si="8"/>
        <v>1014.2</v>
      </c>
    </row>
    <row r="118" spans="1:14" ht="25.5" x14ac:dyDescent="0.25">
      <c r="A118" s="262"/>
      <c r="B118" s="34"/>
      <c r="C118" s="263" t="s">
        <v>41</v>
      </c>
      <c r="D118" s="34"/>
      <c r="E118" s="271" t="s">
        <v>42</v>
      </c>
      <c r="F118" s="265">
        <f t="shared" si="8"/>
        <v>952</v>
      </c>
      <c r="G118" s="265"/>
      <c r="H118" s="265">
        <f t="shared" si="8"/>
        <v>952</v>
      </c>
      <c r="I118" s="265">
        <f t="shared" si="8"/>
        <v>981.3</v>
      </c>
      <c r="J118" s="265"/>
      <c r="K118" s="265">
        <f t="shared" si="8"/>
        <v>981.3</v>
      </c>
      <c r="L118" s="265">
        <f t="shared" si="8"/>
        <v>1014.2</v>
      </c>
      <c r="M118" s="265"/>
      <c r="N118" s="265">
        <f t="shared" si="8"/>
        <v>1014.2</v>
      </c>
    </row>
    <row r="119" spans="1:14" ht="25.5" x14ac:dyDescent="0.25">
      <c r="A119" s="243"/>
      <c r="B119" s="27"/>
      <c r="C119" s="266" t="s">
        <v>54</v>
      </c>
      <c r="D119" s="27"/>
      <c r="E119" s="28" t="s">
        <v>55</v>
      </c>
      <c r="F119" s="29">
        <f>F120+F121</f>
        <v>952</v>
      </c>
      <c r="G119" s="29"/>
      <c r="H119" s="29">
        <f>H120+H121</f>
        <v>952</v>
      </c>
      <c r="I119" s="29">
        <f>I120+I121</f>
        <v>981.3</v>
      </c>
      <c r="J119" s="29"/>
      <c r="K119" s="29">
        <f>K120+K121</f>
        <v>981.3</v>
      </c>
      <c r="L119" s="29">
        <f>L120+L121</f>
        <v>1014.2</v>
      </c>
      <c r="M119" s="29"/>
      <c r="N119" s="29">
        <f>N120+N121</f>
        <v>1014.2</v>
      </c>
    </row>
    <row r="120" spans="1:14" ht="39" x14ac:dyDescent="0.25">
      <c r="A120" s="243"/>
      <c r="B120" s="27"/>
      <c r="C120" s="266"/>
      <c r="D120" s="27" t="s">
        <v>30</v>
      </c>
      <c r="E120" s="26" t="s">
        <v>460</v>
      </c>
      <c r="F120" s="39">
        <v>929.4</v>
      </c>
      <c r="G120" s="39"/>
      <c r="H120" s="39">
        <v>929.4</v>
      </c>
      <c r="I120" s="39">
        <v>981.3</v>
      </c>
      <c r="J120" s="39"/>
      <c r="K120" s="39">
        <v>981.3</v>
      </c>
      <c r="L120" s="39">
        <v>1014.2</v>
      </c>
      <c r="M120" s="39"/>
      <c r="N120" s="39">
        <v>1014.2</v>
      </c>
    </row>
    <row r="121" spans="1:14" ht="25.5" x14ac:dyDescent="0.25">
      <c r="A121" s="243"/>
      <c r="B121" s="27"/>
      <c r="C121" s="266"/>
      <c r="D121" s="27" t="s">
        <v>17</v>
      </c>
      <c r="E121" s="28" t="s">
        <v>18</v>
      </c>
      <c r="F121" s="39">
        <v>22.6</v>
      </c>
      <c r="G121" s="39"/>
      <c r="H121" s="39">
        <v>22.6</v>
      </c>
      <c r="I121" s="42">
        <v>0</v>
      </c>
      <c r="J121" s="42"/>
      <c r="K121" s="42">
        <v>0</v>
      </c>
      <c r="L121" s="42">
        <v>0</v>
      </c>
      <c r="M121" s="42"/>
      <c r="N121" s="42">
        <v>0</v>
      </c>
    </row>
    <row r="122" spans="1:14" x14ac:dyDescent="0.25">
      <c r="A122" s="247"/>
      <c r="B122" s="7" t="s">
        <v>871</v>
      </c>
      <c r="C122" s="248"/>
      <c r="D122" s="247"/>
      <c r="E122" s="249" t="s">
        <v>872</v>
      </c>
      <c r="F122" s="250">
        <f>F123+F135+F150</f>
        <v>18940.800000000003</v>
      </c>
      <c r="G122" s="250">
        <f>G123+G135+G150</f>
        <v>307.3</v>
      </c>
      <c r="H122" s="250">
        <f>H123+H135+H150</f>
        <v>19248.100000000002</v>
      </c>
      <c r="I122" s="250">
        <f>I123+I135+I150</f>
        <v>16559.400000000001</v>
      </c>
      <c r="J122" s="250"/>
      <c r="K122" s="250">
        <f>K123+K135+K150</f>
        <v>16559.400000000001</v>
      </c>
      <c r="L122" s="250">
        <f>L123+L135+L150</f>
        <v>16425.600000000002</v>
      </c>
      <c r="M122" s="250"/>
      <c r="N122" s="250">
        <f>N123+N135+N150</f>
        <v>16425.600000000002</v>
      </c>
    </row>
    <row r="123" spans="1:14" ht="25.5" x14ac:dyDescent="0.25">
      <c r="A123" s="247"/>
      <c r="B123" s="7" t="s">
        <v>873</v>
      </c>
      <c r="C123" s="248"/>
      <c r="D123" s="7"/>
      <c r="E123" s="251" t="s">
        <v>874</v>
      </c>
      <c r="F123" s="250">
        <f t="shared" ref="F123:N125" si="9">F124</f>
        <v>14679.5</v>
      </c>
      <c r="G123" s="250"/>
      <c r="H123" s="250">
        <f t="shared" si="9"/>
        <v>14679.5</v>
      </c>
      <c r="I123" s="250">
        <f t="shared" si="9"/>
        <v>15007.300000000001</v>
      </c>
      <c r="J123" s="250"/>
      <c r="K123" s="250">
        <f t="shared" si="9"/>
        <v>15007.300000000001</v>
      </c>
      <c r="L123" s="250">
        <f t="shared" si="9"/>
        <v>15007.300000000001</v>
      </c>
      <c r="M123" s="250"/>
      <c r="N123" s="250">
        <f t="shared" si="9"/>
        <v>15007.300000000001</v>
      </c>
    </row>
    <row r="124" spans="1:14" ht="25.5" x14ac:dyDescent="0.25">
      <c r="A124" s="247"/>
      <c r="B124" s="7"/>
      <c r="C124" s="248" t="s">
        <v>9</v>
      </c>
      <c r="D124" s="247"/>
      <c r="E124" s="251" t="s">
        <v>10</v>
      </c>
      <c r="F124" s="250">
        <f t="shared" si="9"/>
        <v>14679.5</v>
      </c>
      <c r="G124" s="250"/>
      <c r="H124" s="250">
        <f t="shared" si="9"/>
        <v>14679.5</v>
      </c>
      <c r="I124" s="250">
        <f t="shared" si="9"/>
        <v>15007.300000000001</v>
      </c>
      <c r="J124" s="250"/>
      <c r="K124" s="250">
        <f t="shared" si="9"/>
        <v>15007.300000000001</v>
      </c>
      <c r="L124" s="250">
        <f t="shared" si="9"/>
        <v>15007.300000000001</v>
      </c>
      <c r="M124" s="250"/>
      <c r="N124" s="250">
        <f t="shared" si="9"/>
        <v>15007.300000000001</v>
      </c>
    </row>
    <row r="125" spans="1:14" ht="51" x14ac:dyDescent="0.25">
      <c r="A125" s="252"/>
      <c r="B125" s="253"/>
      <c r="C125" s="254" t="s">
        <v>341</v>
      </c>
      <c r="D125" s="253"/>
      <c r="E125" s="255" t="s">
        <v>875</v>
      </c>
      <c r="F125" s="256">
        <f t="shared" si="9"/>
        <v>14679.5</v>
      </c>
      <c r="G125" s="256"/>
      <c r="H125" s="256">
        <f t="shared" si="9"/>
        <v>14679.5</v>
      </c>
      <c r="I125" s="256">
        <f t="shared" si="9"/>
        <v>15007.300000000001</v>
      </c>
      <c r="J125" s="256"/>
      <c r="K125" s="256">
        <f t="shared" si="9"/>
        <v>15007.300000000001</v>
      </c>
      <c r="L125" s="256">
        <f t="shared" si="9"/>
        <v>15007.300000000001</v>
      </c>
      <c r="M125" s="256"/>
      <c r="N125" s="256">
        <f t="shared" si="9"/>
        <v>15007.300000000001</v>
      </c>
    </row>
    <row r="126" spans="1:14" ht="38.25" x14ac:dyDescent="0.25">
      <c r="A126" s="262"/>
      <c r="B126" s="34"/>
      <c r="C126" s="263" t="s">
        <v>343</v>
      </c>
      <c r="D126" s="34"/>
      <c r="E126" s="271" t="s">
        <v>344</v>
      </c>
      <c r="F126" s="265">
        <f>F127+F129+F131</f>
        <v>14679.5</v>
      </c>
      <c r="G126" s="265"/>
      <c r="H126" s="265">
        <f>H127+H129+H131</f>
        <v>14679.5</v>
      </c>
      <c r="I126" s="265">
        <f>I127+I129+I131</f>
        <v>15007.300000000001</v>
      </c>
      <c r="J126" s="265"/>
      <c r="K126" s="265">
        <f>K127+K129+K131</f>
        <v>15007.300000000001</v>
      </c>
      <c r="L126" s="265">
        <f>L127+L129+L131</f>
        <v>15007.300000000001</v>
      </c>
      <c r="M126" s="265"/>
      <c r="N126" s="265">
        <f>N127+N129+N131</f>
        <v>15007.300000000001</v>
      </c>
    </row>
    <row r="127" spans="1:14" x14ac:dyDescent="0.25">
      <c r="A127" s="247"/>
      <c r="B127" s="7"/>
      <c r="C127" s="266" t="s">
        <v>345</v>
      </c>
      <c r="D127" s="27"/>
      <c r="E127" s="28" t="s">
        <v>467</v>
      </c>
      <c r="F127" s="29">
        <f>F128</f>
        <v>30</v>
      </c>
      <c r="G127" s="29"/>
      <c r="H127" s="29">
        <f>H128</f>
        <v>30</v>
      </c>
      <c r="I127" s="29">
        <f>I128</f>
        <v>25</v>
      </c>
      <c r="J127" s="29"/>
      <c r="K127" s="29">
        <f>K128</f>
        <v>25</v>
      </c>
      <c r="L127" s="29">
        <f>L128</f>
        <v>25</v>
      </c>
      <c r="M127" s="29"/>
      <c r="N127" s="29">
        <f>N128</f>
        <v>25</v>
      </c>
    </row>
    <row r="128" spans="1:14" ht="25.5" x14ac:dyDescent="0.25">
      <c r="A128" s="243"/>
      <c r="B128" s="27"/>
      <c r="C128" s="266"/>
      <c r="D128" s="27" t="s">
        <v>17</v>
      </c>
      <c r="E128" s="28" t="s">
        <v>18</v>
      </c>
      <c r="F128" s="29">
        <v>30</v>
      </c>
      <c r="G128" s="29"/>
      <c r="H128" s="29">
        <v>30</v>
      </c>
      <c r="I128" s="29">
        <v>25</v>
      </c>
      <c r="J128" s="29"/>
      <c r="K128" s="29">
        <v>25</v>
      </c>
      <c r="L128" s="29">
        <v>25</v>
      </c>
      <c r="M128" s="29"/>
      <c r="N128" s="29">
        <v>25</v>
      </c>
    </row>
    <row r="129" spans="1:14" ht="38.25" x14ac:dyDescent="0.25">
      <c r="A129" s="243"/>
      <c r="B129" s="27"/>
      <c r="C129" s="266" t="s">
        <v>346</v>
      </c>
      <c r="D129" s="27"/>
      <c r="E129" s="28" t="s">
        <v>450</v>
      </c>
      <c r="F129" s="29">
        <f>F130</f>
        <v>127.2</v>
      </c>
      <c r="G129" s="29"/>
      <c r="H129" s="29">
        <f>H130</f>
        <v>127.2</v>
      </c>
      <c r="I129" s="29">
        <f>I130</f>
        <v>70.2</v>
      </c>
      <c r="J129" s="29"/>
      <c r="K129" s="29">
        <f>K130</f>
        <v>70.2</v>
      </c>
      <c r="L129" s="29">
        <f>L130</f>
        <v>70.2</v>
      </c>
      <c r="M129" s="29"/>
      <c r="N129" s="29">
        <f>N130</f>
        <v>70.2</v>
      </c>
    </row>
    <row r="130" spans="1:14" ht="25.5" x14ac:dyDescent="0.25">
      <c r="A130" s="243"/>
      <c r="B130" s="27"/>
      <c r="C130" s="266"/>
      <c r="D130" s="27" t="s">
        <v>17</v>
      </c>
      <c r="E130" s="28" t="s">
        <v>18</v>
      </c>
      <c r="F130" s="29">
        <v>127.2</v>
      </c>
      <c r="G130" s="29"/>
      <c r="H130" s="29">
        <v>127.2</v>
      </c>
      <c r="I130" s="29">
        <v>70.2</v>
      </c>
      <c r="J130" s="29"/>
      <c r="K130" s="29">
        <v>70.2</v>
      </c>
      <c r="L130" s="29">
        <v>70.2</v>
      </c>
      <c r="M130" s="29"/>
      <c r="N130" s="29">
        <v>70.2</v>
      </c>
    </row>
    <row r="131" spans="1:14" ht="25.5" x14ac:dyDescent="0.25">
      <c r="A131" s="243"/>
      <c r="B131" s="27"/>
      <c r="C131" s="266" t="s">
        <v>347</v>
      </c>
      <c r="D131" s="27"/>
      <c r="E131" s="282" t="s">
        <v>876</v>
      </c>
      <c r="F131" s="29">
        <f>F132+F133+F134</f>
        <v>14522.3</v>
      </c>
      <c r="G131" s="29"/>
      <c r="H131" s="29">
        <f>H132+H133+H134</f>
        <v>14522.3</v>
      </c>
      <c r="I131" s="29">
        <f>I132+I133+I134</f>
        <v>14912.1</v>
      </c>
      <c r="J131" s="29"/>
      <c r="K131" s="29">
        <f>K132+K133+K134</f>
        <v>14912.1</v>
      </c>
      <c r="L131" s="29">
        <f>L132+L133+L134</f>
        <v>14912.1</v>
      </c>
      <c r="M131" s="29"/>
      <c r="N131" s="29">
        <f>N132+N133+N134</f>
        <v>14912.1</v>
      </c>
    </row>
    <row r="132" spans="1:14" ht="39" x14ac:dyDescent="0.25">
      <c r="A132" s="247"/>
      <c r="B132" s="7"/>
      <c r="C132" s="266"/>
      <c r="D132" s="27" t="s">
        <v>30</v>
      </c>
      <c r="E132" s="26" t="s">
        <v>460</v>
      </c>
      <c r="F132" s="171">
        <v>13074.3</v>
      </c>
      <c r="G132" s="171"/>
      <c r="H132" s="171">
        <v>13074.3</v>
      </c>
      <c r="I132" s="171">
        <v>13464.1</v>
      </c>
      <c r="J132" s="171"/>
      <c r="K132" s="171">
        <v>13464.1</v>
      </c>
      <c r="L132" s="171">
        <v>13464.1</v>
      </c>
      <c r="M132" s="171"/>
      <c r="N132" s="171">
        <v>13464.1</v>
      </c>
    </row>
    <row r="133" spans="1:14" ht="25.5" x14ac:dyDescent="0.25">
      <c r="A133" s="243"/>
      <c r="B133" s="27"/>
      <c r="C133" s="266"/>
      <c r="D133" s="27" t="s">
        <v>17</v>
      </c>
      <c r="E133" s="28" t="s">
        <v>18</v>
      </c>
      <c r="F133" s="50">
        <v>1448</v>
      </c>
      <c r="G133" s="50"/>
      <c r="H133" s="50">
        <v>1448</v>
      </c>
      <c r="I133" s="50">
        <v>1448</v>
      </c>
      <c r="J133" s="50"/>
      <c r="K133" s="50">
        <v>1448</v>
      </c>
      <c r="L133" s="50">
        <v>1448</v>
      </c>
      <c r="M133" s="50"/>
      <c r="N133" s="50">
        <v>1448</v>
      </c>
    </row>
    <row r="134" spans="1:14" x14ac:dyDescent="0.25">
      <c r="A134" s="243"/>
      <c r="B134" s="27"/>
      <c r="C134" s="266"/>
      <c r="D134" s="27" t="s">
        <v>32</v>
      </c>
      <c r="E134" s="28" t="s">
        <v>33</v>
      </c>
      <c r="F134" s="29">
        <v>0</v>
      </c>
      <c r="G134" s="29"/>
      <c r="H134" s="29">
        <v>0</v>
      </c>
      <c r="I134" s="29">
        <v>0</v>
      </c>
      <c r="J134" s="29"/>
      <c r="K134" s="29">
        <v>0</v>
      </c>
      <c r="L134" s="29">
        <v>0</v>
      </c>
      <c r="M134" s="29"/>
      <c r="N134" s="29">
        <v>0</v>
      </c>
    </row>
    <row r="135" spans="1:14" x14ac:dyDescent="0.25">
      <c r="A135" s="247"/>
      <c r="B135" s="7" t="s">
        <v>877</v>
      </c>
      <c r="C135" s="248"/>
      <c r="D135" s="7"/>
      <c r="E135" s="249" t="s">
        <v>878</v>
      </c>
      <c r="F135" s="250">
        <f t="shared" ref="F135:N137" si="10">F136</f>
        <v>3156.4</v>
      </c>
      <c r="G135" s="250">
        <f t="shared" si="10"/>
        <v>307.3</v>
      </c>
      <c r="H135" s="250">
        <f t="shared" si="10"/>
        <v>3463.7</v>
      </c>
      <c r="I135" s="250">
        <f t="shared" si="10"/>
        <v>1099.2</v>
      </c>
      <c r="J135" s="250"/>
      <c r="K135" s="250">
        <f t="shared" si="10"/>
        <v>1099.2</v>
      </c>
      <c r="L135" s="250">
        <f t="shared" si="10"/>
        <v>914.5</v>
      </c>
      <c r="M135" s="250"/>
      <c r="N135" s="250">
        <f t="shared" si="10"/>
        <v>914.5</v>
      </c>
    </row>
    <row r="136" spans="1:14" x14ac:dyDescent="0.25">
      <c r="A136" s="243"/>
      <c r="B136" s="27"/>
      <c r="C136" s="248" t="s">
        <v>9</v>
      </c>
      <c r="D136" s="247"/>
      <c r="E136" s="251" t="s">
        <v>879</v>
      </c>
      <c r="F136" s="29">
        <f t="shared" si="10"/>
        <v>3156.4</v>
      </c>
      <c r="G136" s="29">
        <f t="shared" si="10"/>
        <v>307.3</v>
      </c>
      <c r="H136" s="29">
        <f t="shared" si="10"/>
        <v>3463.7</v>
      </c>
      <c r="I136" s="29">
        <f t="shared" si="10"/>
        <v>1099.2</v>
      </c>
      <c r="J136" s="29"/>
      <c r="K136" s="29">
        <f t="shared" si="10"/>
        <v>1099.2</v>
      </c>
      <c r="L136" s="29">
        <f t="shared" si="10"/>
        <v>914.5</v>
      </c>
      <c r="M136" s="29"/>
      <c r="N136" s="29">
        <f t="shared" si="10"/>
        <v>914.5</v>
      </c>
    </row>
    <row r="137" spans="1:14" ht="51" x14ac:dyDescent="0.25">
      <c r="A137" s="252"/>
      <c r="B137" s="253"/>
      <c r="C137" s="254" t="s">
        <v>341</v>
      </c>
      <c r="D137" s="253"/>
      <c r="E137" s="255" t="s">
        <v>342</v>
      </c>
      <c r="F137" s="256">
        <f t="shared" si="10"/>
        <v>3156.4</v>
      </c>
      <c r="G137" s="256">
        <f t="shared" si="10"/>
        <v>307.3</v>
      </c>
      <c r="H137" s="256">
        <f t="shared" si="10"/>
        <v>3463.7</v>
      </c>
      <c r="I137" s="256">
        <f t="shared" si="10"/>
        <v>1099.2</v>
      </c>
      <c r="J137" s="256"/>
      <c r="K137" s="256">
        <f t="shared" si="10"/>
        <v>1099.2</v>
      </c>
      <c r="L137" s="256">
        <f t="shared" si="10"/>
        <v>914.5</v>
      </c>
      <c r="M137" s="256"/>
      <c r="N137" s="256">
        <f t="shared" si="10"/>
        <v>914.5</v>
      </c>
    </row>
    <row r="138" spans="1:14" ht="25.5" x14ac:dyDescent="0.25">
      <c r="A138" s="272"/>
      <c r="B138" s="273"/>
      <c r="C138" s="283" t="s">
        <v>349</v>
      </c>
      <c r="D138" s="273"/>
      <c r="E138" s="271" t="s">
        <v>880</v>
      </c>
      <c r="F138" s="265">
        <f>F139+F141+F143+F147+F145</f>
        <v>3156.4</v>
      </c>
      <c r="G138" s="265">
        <f>G139+G141+G143+G147+G145</f>
        <v>307.3</v>
      </c>
      <c r="H138" s="265">
        <f>H139+H141+H143+H147+H145</f>
        <v>3463.7</v>
      </c>
      <c r="I138" s="265">
        <f>I139+I141+I143+I147+I145</f>
        <v>1099.2</v>
      </c>
      <c r="J138" s="265"/>
      <c r="K138" s="265">
        <f>K139+K141+K143+K147+K145</f>
        <v>1099.2</v>
      </c>
      <c r="L138" s="265">
        <f>L139+L141+L143+L147+L145</f>
        <v>914.5</v>
      </c>
      <c r="M138" s="265"/>
      <c r="N138" s="265">
        <f>N139+N141+N143+N147+N145</f>
        <v>914.5</v>
      </c>
    </row>
    <row r="139" spans="1:14" ht="25.5" x14ac:dyDescent="0.25">
      <c r="A139" s="243"/>
      <c r="B139" s="27"/>
      <c r="C139" s="266" t="s">
        <v>351</v>
      </c>
      <c r="D139" s="27"/>
      <c r="E139" s="30" t="s">
        <v>352</v>
      </c>
      <c r="F139" s="29">
        <f>F140</f>
        <v>339.5</v>
      </c>
      <c r="G139" s="29"/>
      <c r="H139" s="29">
        <f>H140</f>
        <v>339.5</v>
      </c>
      <c r="I139" s="29">
        <f>I140</f>
        <v>373.6</v>
      </c>
      <c r="J139" s="29"/>
      <c r="K139" s="29">
        <f>K140</f>
        <v>373.6</v>
      </c>
      <c r="L139" s="29">
        <f>L140</f>
        <v>197.5</v>
      </c>
      <c r="M139" s="29"/>
      <c r="N139" s="29">
        <f>N140</f>
        <v>197.5</v>
      </c>
    </row>
    <row r="140" spans="1:14" ht="25.5" x14ac:dyDescent="0.25">
      <c r="A140" s="243"/>
      <c r="B140" s="27"/>
      <c r="C140" s="266"/>
      <c r="D140" s="27" t="s">
        <v>17</v>
      </c>
      <c r="E140" s="28" t="s">
        <v>18</v>
      </c>
      <c r="F140" s="29">
        <v>339.5</v>
      </c>
      <c r="G140" s="29"/>
      <c r="H140" s="29">
        <v>339.5</v>
      </c>
      <c r="I140" s="29">
        <v>373.6</v>
      </c>
      <c r="J140" s="29"/>
      <c r="K140" s="29">
        <v>373.6</v>
      </c>
      <c r="L140" s="29">
        <v>197.5</v>
      </c>
      <c r="M140" s="29"/>
      <c r="N140" s="29">
        <v>197.5</v>
      </c>
    </row>
    <row r="141" spans="1:14" ht="25.5" x14ac:dyDescent="0.25">
      <c r="A141" s="243"/>
      <c r="B141" s="27"/>
      <c r="C141" s="266" t="s">
        <v>353</v>
      </c>
      <c r="D141" s="27"/>
      <c r="E141" s="28" t="s">
        <v>881</v>
      </c>
      <c r="F141" s="29">
        <f>F142</f>
        <v>610.70000000000005</v>
      </c>
      <c r="G141" s="29">
        <f>G142</f>
        <v>307.3</v>
      </c>
      <c r="H141" s="29">
        <f>H142</f>
        <v>918</v>
      </c>
      <c r="I141" s="8">
        <f>I142</f>
        <v>100.8</v>
      </c>
      <c r="J141" s="8"/>
      <c r="K141" s="8">
        <f>K142</f>
        <v>100.8</v>
      </c>
      <c r="L141" s="8">
        <f>L142</f>
        <v>300.8</v>
      </c>
      <c r="M141" s="8"/>
      <c r="N141" s="8">
        <f>N142</f>
        <v>300.8</v>
      </c>
    </row>
    <row r="142" spans="1:14" ht="25.5" x14ac:dyDescent="0.25">
      <c r="A142" s="243"/>
      <c r="B142" s="27"/>
      <c r="C142" s="266"/>
      <c r="D142" s="27" t="s">
        <v>17</v>
      </c>
      <c r="E142" s="28" t="s">
        <v>18</v>
      </c>
      <c r="F142" s="29">
        <f>1010.7-400</f>
        <v>610.70000000000005</v>
      </c>
      <c r="G142" s="29">
        <v>307.3</v>
      </c>
      <c r="H142" s="29">
        <f>SUM(F142:G142)</f>
        <v>918</v>
      </c>
      <c r="I142" s="29">
        <v>100.8</v>
      </c>
      <c r="J142" s="29"/>
      <c r="K142" s="29">
        <v>100.8</v>
      </c>
      <c r="L142" s="29">
        <v>300.8</v>
      </c>
      <c r="M142" s="29"/>
      <c r="N142" s="29">
        <v>300.8</v>
      </c>
    </row>
    <row r="143" spans="1:14" ht="25.5" x14ac:dyDescent="0.25">
      <c r="A143" s="243"/>
      <c r="B143" s="27"/>
      <c r="C143" s="266" t="s">
        <v>355</v>
      </c>
      <c r="D143" s="27"/>
      <c r="E143" s="282" t="s">
        <v>356</v>
      </c>
      <c r="F143" s="29">
        <f>F144</f>
        <v>0</v>
      </c>
      <c r="G143" s="29"/>
      <c r="H143" s="29">
        <f>H144</f>
        <v>0</v>
      </c>
      <c r="I143" s="29">
        <f>I144</f>
        <v>0</v>
      </c>
      <c r="J143" s="29"/>
      <c r="K143" s="29">
        <f>K144</f>
        <v>0</v>
      </c>
      <c r="L143" s="29">
        <f>L144</f>
        <v>0</v>
      </c>
      <c r="M143" s="29"/>
      <c r="N143" s="29">
        <f>N144</f>
        <v>0</v>
      </c>
    </row>
    <row r="144" spans="1:14" ht="25.5" x14ac:dyDescent="0.25">
      <c r="A144" s="243"/>
      <c r="B144" s="27"/>
      <c r="C144" s="266"/>
      <c r="D144" s="27" t="s">
        <v>17</v>
      </c>
      <c r="E144" s="28" t="s">
        <v>18</v>
      </c>
      <c r="F144" s="29">
        <v>0</v>
      </c>
      <c r="G144" s="29"/>
      <c r="H144" s="29">
        <v>0</v>
      </c>
      <c r="I144" s="29">
        <v>0</v>
      </c>
      <c r="J144" s="29"/>
      <c r="K144" s="29">
        <v>0</v>
      </c>
      <c r="L144" s="29">
        <v>0</v>
      </c>
      <c r="M144" s="29"/>
      <c r="N144" s="29">
        <v>0</v>
      </c>
    </row>
    <row r="145" spans="1:14" ht="25.5" x14ac:dyDescent="0.25">
      <c r="A145" s="243"/>
      <c r="B145" s="27"/>
      <c r="C145" s="266" t="s">
        <v>357</v>
      </c>
      <c r="D145" s="27"/>
      <c r="E145" s="28" t="s">
        <v>358</v>
      </c>
      <c r="F145" s="29">
        <f>F146</f>
        <v>1601.9</v>
      </c>
      <c r="G145" s="29"/>
      <c r="H145" s="29">
        <f>H146</f>
        <v>1601.9</v>
      </c>
      <c r="I145" s="29">
        <f>I146</f>
        <v>0</v>
      </c>
      <c r="J145" s="29"/>
      <c r="K145" s="29">
        <f>K146</f>
        <v>0</v>
      </c>
      <c r="L145" s="29">
        <f>L146</f>
        <v>0</v>
      </c>
      <c r="M145" s="29"/>
      <c r="N145" s="29">
        <f>N146</f>
        <v>0</v>
      </c>
    </row>
    <row r="146" spans="1:14" ht="25.5" x14ac:dyDescent="0.25">
      <c r="A146" s="243"/>
      <c r="B146" s="27"/>
      <c r="C146" s="266"/>
      <c r="D146" s="27" t="s">
        <v>17</v>
      </c>
      <c r="E146" s="28" t="s">
        <v>18</v>
      </c>
      <c r="F146" s="29">
        <f>1201.9+400</f>
        <v>1601.9</v>
      </c>
      <c r="G146" s="29"/>
      <c r="H146" s="29">
        <f>1201.9+400</f>
        <v>1601.9</v>
      </c>
      <c r="I146" s="29">
        <v>0</v>
      </c>
      <c r="J146" s="29"/>
      <c r="K146" s="29">
        <v>0</v>
      </c>
      <c r="L146" s="29">
        <v>0</v>
      </c>
      <c r="M146" s="29"/>
      <c r="N146" s="29">
        <v>0</v>
      </c>
    </row>
    <row r="147" spans="1:14" x14ac:dyDescent="0.25">
      <c r="A147" s="243"/>
      <c r="B147" s="27"/>
      <c r="C147" s="266" t="s">
        <v>359</v>
      </c>
      <c r="D147" s="27"/>
      <c r="E147" s="282" t="s">
        <v>360</v>
      </c>
      <c r="F147" s="29">
        <f>F148+F149</f>
        <v>604.29999999999995</v>
      </c>
      <c r="G147" s="29"/>
      <c r="H147" s="29">
        <f>H148+H149</f>
        <v>604.29999999999995</v>
      </c>
      <c r="I147" s="29">
        <f>I148+I149</f>
        <v>624.79999999999995</v>
      </c>
      <c r="J147" s="29"/>
      <c r="K147" s="29">
        <f>K148+K149</f>
        <v>624.79999999999995</v>
      </c>
      <c r="L147" s="29">
        <f>L148+L149</f>
        <v>416.2</v>
      </c>
      <c r="M147" s="29"/>
      <c r="N147" s="29">
        <f>N148+N149</f>
        <v>416.2</v>
      </c>
    </row>
    <row r="148" spans="1:14" ht="39" x14ac:dyDescent="0.25">
      <c r="A148" s="243"/>
      <c r="B148" s="27"/>
      <c r="C148" s="266"/>
      <c r="D148" s="27" t="s">
        <v>30</v>
      </c>
      <c r="E148" s="26" t="s">
        <v>460</v>
      </c>
      <c r="F148" s="29">
        <v>462.4</v>
      </c>
      <c r="G148" s="29"/>
      <c r="H148" s="29">
        <v>462.4</v>
      </c>
      <c r="I148" s="29">
        <v>491</v>
      </c>
      <c r="J148" s="29"/>
      <c r="K148" s="29">
        <v>491</v>
      </c>
      <c r="L148" s="29">
        <v>416.2</v>
      </c>
      <c r="M148" s="29"/>
      <c r="N148" s="29">
        <v>416.2</v>
      </c>
    </row>
    <row r="149" spans="1:14" ht="25.5" x14ac:dyDescent="0.25">
      <c r="A149" s="243"/>
      <c r="B149" s="27"/>
      <c r="C149" s="266"/>
      <c r="D149" s="27" t="s">
        <v>17</v>
      </c>
      <c r="E149" s="28" t="s">
        <v>18</v>
      </c>
      <c r="F149" s="29">
        <v>141.9</v>
      </c>
      <c r="G149" s="29"/>
      <c r="H149" s="29">
        <v>141.9</v>
      </c>
      <c r="I149" s="29">
        <v>133.80000000000001</v>
      </c>
      <c r="J149" s="29"/>
      <c r="K149" s="29">
        <v>133.80000000000001</v>
      </c>
      <c r="L149" s="29">
        <v>0</v>
      </c>
      <c r="M149" s="29"/>
      <c r="N149" s="29">
        <v>0</v>
      </c>
    </row>
    <row r="150" spans="1:14" ht="25.5" x14ac:dyDescent="0.25">
      <c r="A150" s="247"/>
      <c r="B150" s="7" t="s">
        <v>882</v>
      </c>
      <c r="C150" s="248"/>
      <c r="D150" s="7"/>
      <c r="E150" s="251" t="s">
        <v>883</v>
      </c>
      <c r="F150" s="250">
        <f>F151</f>
        <v>1104.9000000000001</v>
      </c>
      <c r="G150" s="250"/>
      <c r="H150" s="250">
        <f>H151</f>
        <v>1104.9000000000001</v>
      </c>
      <c r="I150" s="250">
        <f>I151</f>
        <v>452.9</v>
      </c>
      <c r="J150" s="250"/>
      <c r="K150" s="250">
        <f>K151</f>
        <v>452.9</v>
      </c>
      <c r="L150" s="250">
        <f>L151</f>
        <v>503.79999999999995</v>
      </c>
      <c r="M150" s="250"/>
      <c r="N150" s="250">
        <f>N151</f>
        <v>503.79999999999995</v>
      </c>
    </row>
    <row r="151" spans="1:14" ht="25.5" x14ac:dyDescent="0.25">
      <c r="A151" s="247"/>
      <c r="B151" s="7"/>
      <c r="C151" s="248" t="s">
        <v>9</v>
      </c>
      <c r="D151" s="247"/>
      <c r="E151" s="251" t="s">
        <v>10</v>
      </c>
      <c r="F151" s="29">
        <f>F152+F173</f>
        <v>1104.9000000000001</v>
      </c>
      <c r="G151" s="29"/>
      <c r="H151" s="29">
        <f>H152+H173</f>
        <v>1104.9000000000001</v>
      </c>
      <c r="I151" s="29">
        <f>I152+I173</f>
        <v>452.9</v>
      </c>
      <c r="J151" s="29"/>
      <c r="K151" s="29">
        <f>K152+K173</f>
        <v>452.9</v>
      </c>
      <c r="L151" s="29">
        <f>L152+L173</f>
        <v>503.79999999999995</v>
      </c>
      <c r="M151" s="29"/>
      <c r="N151" s="29">
        <f>N152+N173</f>
        <v>503.79999999999995</v>
      </c>
    </row>
    <row r="152" spans="1:14" ht="26.25" x14ac:dyDescent="0.25">
      <c r="A152" s="252"/>
      <c r="B152" s="253"/>
      <c r="C152" s="254" t="s">
        <v>250</v>
      </c>
      <c r="D152" s="253"/>
      <c r="E152" s="5" t="s">
        <v>483</v>
      </c>
      <c r="F152" s="256">
        <f>F153+F159</f>
        <v>984.9</v>
      </c>
      <c r="G152" s="256"/>
      <c r="H152" s="256">
        <f>H153+H159</f>
        <v>984.9</v>
      </c>
      <c r="I152" s="256">
        <f>I153+I159</f>
        <v>432.9</v>
      </c>
      <c r="J152" s="256"/>
      <c r="K152" s="256">
        <f>K153+K159</f>
        <v>432.9</v>
      </c>
      <c r="L152" s="256">
        <f>L153+L159</f>
        <v>432.9</v>
      </c>
      <c r="M152" s="256"/>
      <c r="N152" s="256">
        <f>N153+N159</f>
        <v>432.9</v>
      </c>
    </row>
    <row r="153" spans="1:14" ht="25.5" x14ac:dyDescent="0.25">
      <c r="A153" s="312"/>
      <c r="B153" s="305"/>
      <c r="C153" s="306" t="s">
        <v>251</v>
      </c>
      <c r="D153" s="305"/>
      <c r="E153" s="313" t="s">
        <v>884</v>
      </c>
      <c r="F153" s="308">
        <f>F154</f>
        <v>558</v>
      </c>
      <c r="G153" s="308"/>
      <c r="H153" s="308">
        <f>H154</f>
        <v>558</v>
      </c>
      <c r="I153" s="308">
        <f>I154</f>
        <v>6</v>
      </c>
      <c r="J153" s="308"/>
      <c r="K153" s="308">
        <f t="shared" ref="K153:L155" si="11">K154</f>
        <v>6</v>
      </c>
      <c r="L153" s="308">
        <f t="shared" si="11"/>
        <v>6</v>
      </c>
      <c r="M153" s="308"/>
      <c r="N153" s="308">
        <f>N154</f>
        <v>6</v>
      </c>
    </row>
    <row r="154" spans="1:14" ht="36.75" customHeight="1" x14ac:dyDescent="0.25">
      <c r="A154" s="262"/>
      <c r="B154" s="34"/>
      <c r="C154" s="263" t="s">
        <v>252</v>
      </c>
      <c r="D154" s="273"/>
      <c r="E154" s="290" t="s">
        <v>490</v>
      </c>
      <c r="F154" s="265">
        <f>F155+F157</f>
        <v>558</v>
      </c>
      <c r="G154" s="265"/>
      <c r="H154" s="265">
        <f>H155+H157</f>
        <v>558</v>
      </c>
      <c r="I154" s="265">
        <f>I155</f>
        <v>6</v>
      </c>
      <c r="J154" s="265"/>
      <c r="K154" s="265">
        <f t="shared" si="11"/>
        <v>6</v>
      </c>
      <c r="L154" s="265">
        <f t="shared" si="11"/>
        <v>6</v>
      </c>
      <c r="M154" s="265"/>
      <c r="N154" s="265">
        <f>N155</f>
        <v>6</v>
      </c>
    </row>
    <row r="155" spans="1:14" ht="38.25" x14ac:dyDescent="0.25">
      <c r="A155" s="247"/>
      <c r="B155" s="7"/>
      <c r="C155" s="266" t="s">
        <v>254</v>
      </c>
      <c r="D155" s="27"/>
      <c r="E155" s="28" t="s">
        <v>255</v>
      </c>
      <c r="F155" s="29">
        <f>F156</f>
        <v>6</v>
      </c>
      <c r="G155" s="29"/>
      <c r="H155" s="29">
        <f>H156</f>
        <v>6</v>
      </c>
      <c r="I155" s="29">
        <f>I156</f>
        <v>6</v>
      </c>
      <c r="J155" s="29"/>
      <c r="K155" s="29">
        <f t="shared" si="11"/>
        <v>6</v>
      </c>
      <c r="L155" s="29">
        <f t="shared" si="11"/>
        <v>6</v>
      </c>
      <c r="M155" s="29"/>
      <c r="N155" s="29">
        <f>N156</f>
        <v>6</v>
      </c>
    </row>
    <row r="156" spans="1:14" ht="25.5" x14ac:dyDescent="0.25">
      <c r="A156" s="247"/>
      <c r="B156" s="7"/>
      <c r="C156" s="248"/>
      <c r="D156" s="27" t="s">
        <v>17</v>
      </c>
      <c r="E156" s="28" t="s">
        <v>18</v>
      </c>
      <c r="F156" s="29">
        <v>6</v>
      </c>
      <c r="G156" s="29"/>
      <c r="H156" s="29">
        <v>6</v>
      </c>
      <c r="I156" s="29">
        <v>6</v>
      </c>
      <c r="J156" s="29"/>
      <c r="K156" s="29">
        <v>6</v>
      </c>
      <c r="L156" s="29">
        <v>6</v>
      </c>
      <c r="M156" s="29"/>
      <c r="N156" s="29">
        <v>6</v>
      </c>
    </row>
    <row r="157" spans="1:14" ht="51.75" x14ac:dyDescent="0.25">
      <c r="A157" s="247"/>
      <c r="B157" s="7"/>
      <c r="C157" s="266" t="s">
        <v>492</v>
      </c>
      <c r="D157" s="27"/>
      <c r="E157" s="26" t="s">
        <v>489</v>
      </c>
      <c r="F157" s="29">
        <f>F158</f>
        <v>552</v>
      </c>
      <c r="G157" s="29"/>
      <c r="H157" s="29">
        <f>H158</f>
        <v>552</v>
      </c>
      <c r="I157" s="29">
        <v>0</v>
      </c>
      <c r="J157" s="29"/>
      <c r="K157" s="29">
        <v>0</v>
      </c>
      <c r="L157" s="29">
        <v>0</v>
      </c>
      <c r="M157" s="29"/>
      <c r="N157" s="29">
        <v>0</v>
      </c>
    </row>
    <row r="158" spans="1:14" ht="25.5" x14ac:dyDescent="0.25">
      <c r="A158" s="247"/>
      <c r="B158" s="7"/>
      <c r="C158" s="266"/>
      <c r="D158" s="27" t="s">
        <v>17</v>
      </c>
      <c r="E158" s="28" t="s">
        <v>18</v>
      </c>
      <c r="F158" s="29">
        <v>552</v>
      </c>
      <c r="G158" s="29"/>
      <c r="H158" s="29">
        <v>552</v>
      </c>
      <c r="I158" s="29">
        <v>0</v>
      </c>
      <c r="J158" s="29"/>
      <c r="K158" s="29">
        <v>0</v>
      </c>
      <c r="L158" s="29">
        <v>0</v>
      </c>
      <c r="M158" s="29"/>
      <c r="N158" s="29">
        <v>0</v>
      </c>
    </row>
    <row r="159" spans="1:14" ht="25.5" x14ac:dyDescent="0.25">
      <c r="A159" s="312"/>
      <c r="B159" s="305"/>
      <c r="C159" s="306" t="s">
        <v>256</v>
      </c>
      <c r="D159" s="305"/>
      <c r="E159" s="313" t="s">
        <v>484</v>
      </c>
      <c r="F159" s="308">
        <f>F160</f>
        <v>426.9</v>
      </c>
      <c r="G159" s="308"/>
      <c r="H159" s="308">
        <f>H160</f>
        <v>426.9</v>
      </c>
      <c r="I159" s="308">
        <f>I160</f>
        <v>426.9</v>
      </c>
      <c r="J159" s="308"/>
      <c r="K159" s="308">
        <f>K160</f>
        <v>426.9</v>
      </c>
      <c r="L159" s="308">
        <f>L160</f>
        <v>426.9</v>
      </c>
      <c r="M159" s="308"/>
      <c r="N159" s="308">
        <f>N160</f>
        <v>426.9</v>
      </c>
    </row>
    <row r="160" spans="1:14" ht="26.25" x14ac:dyDescent="0.25">
      <c r="A160" s="272"/>
      <c r="B160" s="273"/>
      <c r="C160" s="263" t="s">
        <v>258</v>
      </c>
      <c r="D160" s="273"/>
      <c r="E160" s="290" t="s">
        <v>485</v>
      </c>
      <c r="F160" s="265">
        <f>F161+F167+F169+F171</f>
        <v>426.9</v>
      </c>
      <c r="G160" s="265"/>
      <c r="H160" s="265">
        <f>H161+H167+H169+H171</f>
        <v>426.9</v>
      </c>
      <c r="I160" s="265">
        <f>I161+I167+I169+I171</f>
        <v>426.9</v>
      </c>
      <c r="J160" s="265"/>
      <c r="K160" s="265">
        <f>K161+K167+K169+K171</f>
        <v>426.9</v>
      </c>
      <c r="L160" s="265">
        <f>L161+L167+L169+L171</f>
        <v>426.9</v>
      </c>
      <c r="M160" s="265"/>
      <c r="N160" s="265">
        <f>N161+N167+N169+N171</f>
        <v>426.9</v>
      </c>
    </row>
    <row r="161" spans="1:14" ht="38.25" x14ac:dyDescent="0.25">
      <c r="A161" s="247"/>
      <c r="B161" s="7"/>
      <c r="C161" s="266" t="s">
        <v>260</v>
      </c>
      <c r="D161" s="27"/>
      <c r="E161" s="291" t="s">
        <v>447</v>
      </c>
      <c r="F161" s="29">
        <f>F165+F162</f>
        <v>343.2</v>
      </c>
      <c r="G161" s="29"/>
      <c r="H161" s="29">
        <f>H165+H162</f>
        <v>343.2</v>
      </c>
      <c r="I161" s="29">
        <f>I165+I162</f>
        <v>343.2</v>
      </c>
      <c r="J161" s="29"/>
      <c r="K161" s="29">
        <f>K165+K162</f>
        <v>343.2</v>
      </c>
      <c r="L161" s="29">
        <f>L165+L162</f>
        <v>343.2</v>
      </c>
      <c r="M161" s="29"/>
      <c r="N161" s="29">
        <f>N165+N162</f>
        <v>343.2</v>
      </c>
    </row>
    <row r="162" spans="1:14" ht="39" x14ac:dyDescent="0.25">
      <c r="A162" s="247"/>
      <c r="B162" s="7"/>
      <c r="C162" s="266"/>
      <c r="D162" s="27" t="s">
        <v>30</v>
      </c>
      <c r="E162" s="26" t="s">
        <v>460</v>
      </c>
      <c r="F162" s="29">
        <f>SUM(F163+F164)</f>
        <v>323.2</v>
      </c>
      <c r="G162" s="29"/>
      <c r="H162" s="29">
        <f>SUM(H163+H164)</f>
        <v>323.2</v>
      </c>
      <c r="I162" s="29">
        <f>SUM(I163+I164)</f>
        <v>323.2</v>
      </c>
      <c r="J162" s="29"/>
      <c r="K162" s="29">
        <f>SUM(K163+K164)</f>
        <v>323.2</v>
      </c>
      <c r="L162" s="29">
        <f>SUM(L163+L164)</f>
        <v>323.2</v>
      </c>
      <c r="M162" s="29"/>
      <c r="N162" s="29">
        <f>SUM(N163+N164)</f>
        <v>323.2</v>
      </c>
    </row>
    <row r="163" spans="1:14" x14ac:dyDescent="0.25">
      <c r="A163" s="247"/>
      <c r="B163" s="7"/>
      <c r="C163" s="266"/>
      <c r="D163" s="27"/>
      <c r="E163" s="28" t="s">
        <v>259</v>
      </c>
      <c r="F163" s="39">
        <v>115.3</v>
      </c>
      <c r="G163" s="39"/>
      <c r="H163" s="39">
        <v>115.3</v>
      </c>
      <c r="I163" s="39">
        <v>115.3</v>
      </c>
      <c r="J163" s="39"/>
      <c r="K163" s="39">
        <v>115.3</v>
      </c>
      <c r="L163" s="39">
        <v>115.3</v>
      </c>
      <c r="M163" s="39"/>
      <c r="N163" s="39">
        <v>115.3</v>
      </c>
    </row>
    <row r="164" spans="1:14" x14ac:dyDescent="0.25">
      <c r="A164" s="247"/>
      <c r="B164" s="7"/>
      <c r="C164" s="266"/>
      <c r="D164" s="27"/>
      <c r="E164" s="28" t="s">
        <v>195</v>
      </c>
      <c r="F164" s="39">
        <v>207.9</v>
      </c>
      <c r="G164" s="39"/>
      <c r="H164" s="39">
        <v>207.9</v>
      </c>
      <c r="I164" s="39">
        <v>207.9</v>
      </c>
      <c r="J164" s="39"/>
      <c r="K164" s="39">
        <v>207.9</v>
      </c>
      <c r="L164" s="39">
        <v>207.9</v>
      </c>
      <c r="M164" s="39"/>
      <c r="N164" s="39">
        <v>207.9</v>
      </c>
    </row>
    <row r="165" spans="1:14" ht="25.5" x14ac:dyDescent="0.25">
      <c r="A165" s="243"/>
      <c r="B165" s="27"/>
      <c r="C165" s="266"/>
      <c r="D165" s="27" t="s">
        <v>17</v>
      </c>
      <c r="E165" s="28" t="s">
        <v>18</v>
      </c>
      <c r="F165" s="29">
        <v>20</v>
      </c>
      <c r="G165" s="29"/>
      <c r="H165" s="29">
        <v>20</v>
      </c>
      <c r="I165" s="29">
        <v>20</v>
      </c>
      <c r="J165" s="29"/>
      <c r="K165" s="29">
        <v>20</v>
      </c>
      <c r="L165" s="29">
        <v>20</v>
      </c>
      <c r="M165" s="29"/>
      <c r="N165" s="29">
        <v>20</v>
      </c>
    </row>
    <row r="166" spans="1:14" x14ac:dyDescent="0.25">
      <c r="A166" s="243"/>
      <c r="B166" s="27"/>
      <c r="C166" s="266"/>
      <c r="D166" s="27"/>
      <c r="E166" s="28" t="s">
        <v>195</v>
      </c>
      <c r="F166" s="29">
        <v>20</v>
      </c>
      <c r="G166" s="29"/>
      <c r="H166" s="29">
        <v>20</v>
      </c>
      <c r="I166" s="29">
        <v>20</v>
      </c>
      <c r="J166" s="29"/>
      <c r="K166" s="29">
        <v>20</v>
      </c>
      <c r="L166" s="29">
        <v>20</v>
      </c>
      <c r="M166" s="29"/>
      <c r="N166" s="29">
        <v>20</v>
      </c>
    </row>
    <row r="167" spans="1:14" x14ac:dyDescent="0.25">
      <c r="A167" s="243"/>
      <c r="B167" s="27"/>
      <c r="C167" s="266" t="s">
        <v>261</v>
      </c>
      <c r="D167" s="27"/>
      <c r="E167" s="26" t="s">
        <v>491</v>
      </c>
      <c r="F167" s="29">
        <f>F168</f>
        <v>50</v>
      </c>
      <c r="G167" s="29"/>
      <c r="H167" s="29">
        <f>H168</f>
        <v>50</v>
      </c>
      <c r="I167" s="29">
        <f>I168</f>
        <v>50</v>
      </c>
      <c r="J167" s="29"/>
      <c r="K167" s="29">
        <f>K168</f>
        <v>50</v>
      </c>
      <c r="L167" s="29">
        <f>L168</f>
        <v>50</v>
      </c>
      <c r="M167" s="29"/>
      <c r="N167" s="29">
        <f>N168</f>
        <v>50</v>
      </c>
    </row>
    <row r="168" spans="1:14" ht="25.5" x14ac:dyDescent="0.25">
      <c r="A168" s="243"/>
      <c r="B168" s="27"/>
      <c r="C168" s="266"/>
      <c r="D168" s="27" t="s">
        <v>17</v>
      </c>
      <c r="E168" s="28" t="s">
        <v>18</v>
      </c>
      <c r="F168" s="29">
        <v>50</v>
      </c>
      <c r="G168" s="29"/>
      <c r="H168" s="29">
        <v>50</v>
      </c>
      <c r="I168" s="29">
        <v>50</v>
      </c>
      <c r="J168" s="29"/>
      <c r="K168" s="29">
        <v>50</v>
      </c>
      <c r="L168" s="29">
        <v>50</v>
      </c>
      <c r="M168" s="29"/>
      <c r="N168" s="29">
        <v>50</v>
      </c>
    </row>
    <row r="169" spans="1:14" x14ac:dyDescent="0.25">
      <c r="A169" s="243"/>
      <c r="B169" s="27"/>
      <c r="C169" s="266" t="s">
        <v>262</v>
      </c>
      <c r="D169" s="27"/>
      <c r="E169" s="26" t="s">
        <v>493</v>
      </c>
      <c r="F169" s="29">
        <f>F170</f>
        <v>13.7</v>
      </c>
      <c r="G169" s="29"/>
      <c r="H169" s="29">
        <f>H170</f>
        <v>13.7</v>
      </c>
      <c r="I169" s="29">
        <f>I170</f>
        <v>13.7</v>
      </c>
      <c r="J169" s="29"/>
      <c r="K169" s="29">
        <f>K170</f>
        <v>13.7</v>
      </c>
      <c r="L169" s="29">
        <f>L170</f>
        <v>13.7</v>
      </c>
      <c r="M169" s="29"/>
      <c r="N169" s="29">
        <f>N170</f>
        <v>13.7</v>
      </c>
    </row>
    <row r="170" spans="1:14" ht="25.5" x14ac:dyDescent="0.25">
      <c r="A170" s="243"/>
      <c r="B170" s="27"/>
      <c r="C170" s="266"/>
      <c r="D170" s="27" t="s">
        <v>17</v>
      </c>
      <c r="E170" s="28" t="s">
        <v>18</v>
      </c>
      <c r="F170" s="29">
        <v>13.7</v>
      </c>
      <c r="G170" s="29"/>
      <c r="H170" s="29">
        <v>13.7</v>
      </c>
      <c r="I170" s="29">
        <v>13.7</v>
      </c>
      <c r="J170" s="29"/>
      <c r="K170" s="29">
        <v>13.7</v>
      </c>
      <c r="L170" s="29">
        <v>13.7</v>
      </c>
      <c r="M170" s="29"/>
      <c r="N170" s="29">
        <v>13.7</v>
      </c>
    </row>
    <row r="171" spans="1:14" x14ac:dyDescent="0.25">
      <c r="A171" s="243"/>
      <c r="B171" s="27"/>
      <c r="C171" s="266" t="s">
        <v>758</v>
      </c>
      <c r="D171" s="27"/>
      <c r="E171" s="26" t="s">
        <v>493</v>
      </c>
      <c r="F171" s="29">
        <f>F172</f>
        <v>20</v>
      </c>
      <c r="G171" s="29"/>
      <c r="H171" s="29">
        <f>H172</f>
        <v>20</v>
      </c>
      <c r="I171" s="29">
        <f>I172</f>
        <v>20</v>
      </c>
      <c r="J171" s="29"/>
      <c r="K171" s="29">
        <f>K172</f>
        <v>20</v>
      </c>
      <c r="L171" s="29">
        <f>L172</f>
        <v>20</v>
      </c>
      <c r="M171" s="29"/>
      <c r="N171" s="29">
        <f>N172</f>
        <v>20</v>
      </c>
    </row>
    <row r="172" spans="1:14" ht="25.5" x14ac:dyDescent="0.25">
      <c r="A172" s="243"/>
      <c r="B172" s="27"/>
      <c r="C172" s="266"/>
      <c r="D172" s="27" t="s">
        <v>17</v>
      </c>
      <c r="E172" s="28" t="s">
        <v>18</v>
      </c>
      <c r="F172" s="29">
        <v>20</v>
      </c>
      <c r="G172" s="29"/>
      <c r="H172" s="29">
        <v>20</v>
      </c>
      <c r="I172" s="29">
        <v>20</v>
      </c>
      <c r="J172" s="29"/>
      <c r="K172" s="29">
        <v>20</v>
      </c>
      <c r="L172" s="29">
        <v>20</v>
      </c>
      <c r="M172" s="29"/>
      <c r="N172" s="29">
        <v>20</v>
      </c>
    </row>
    <row r="173" spans="1:14" ht="38.25" x14ac:dyDescent="0.25">
      <c r="A173" s="252"/>
      <c r="B173" s="253"/>
      <c r="C173" s="254" t="s">
        <v>341</v>
      </c>
      <c r="D173" s="253"/>
      <c r="E173" s="255" t="s">
        <v>885</v>
      </c>
      <c r="F173" s="256">
        <f>F174</f>
        <v>120</v>
      </c>
      <c r="G173" s="256"/>
      <c r="H173" s="256">
        <f>H174</f>
        <v>120</v>
      </c>
      <c r="I173" s="256">
        <f t="shared" ref="I173:N173" si="12">I174</f>
        <v>20</v>
      </c>
      <c r="J173" s="256"/>
      <c r="K173" s="256">
        <f t="shared" si="12"/>
        <v>20</v>
      </c>
      <c r="L173" s="256">
        <f t="shared" si="12"/>
        <v>70.900000000000006</v>
      </c>
      <c r="M173" s="256"/>
      <c r="N173" s="256">
        <f t="shared" si="12"/>
        <v>70.900000000000006</v>
      </c>
    </row>
    <row r="174" spans="1:14" x14ac:dyDescent="0.25">
      <c r="A174" s="262"/>
      <c r="B174" s="34"/>
      <c r="C174" s="263" t="s">
        <v>362</v>
      </c>
      <c r="D174" s="34"/>
      <c r="E174" s="271" t="s">
        <v>363</v>
      </c>
      <c r="F174" s="265">
        <f>F175</f>
        <v>120</v>
      </c>
      <c r="G174" s="265"/>
      <c r="H174" s="265">
        <f>H175</f>
        <v>120</v>
      </c>
      <c r="I174" s="265">
        <f>I175</f>
        <v>20</v>
      </c>
      <c r="J174" s="265"/>
      <c r="K174" s="265">
        <f>K175</f>
        <v>20</v>
      </c>
      <c r="L174" s="265">
        <f>L175</f>
        <v>70.900000000000006</v>
      </c>
      <c r="M174" s="265"/>
      <c r="N174" s="265">
        <f>N175</f>
        <v>70.900000000000006</v>
      </c>
    </row>
    <row r="175" spans="1:14" x14ac:dyDescent="0.25">
      <c r="A175" s="247"/>
      <c r="B175" s="7"/>
      <c r="C175" s="468" t="s">
        <v>826</v>
      </c>
      <c r="D175" s="27"/>
      <c r="E175" s="282" t="s">
        <v>886</v>
      </c>
      <c r="F175" s="29">
        <f>F176</f>
        <v>120</v>
      </c>
      <c r="G175" s="29"/>
      <c r="H175" s="29">
        <f>H176</f>
        <v>120</v>
      </c>
      <c r="I175" s="29">
        <f>I176</f>
        <v>20</v>
      </c>
      <c r="J175" s="29"/>
      <c r="K175" s="29">
        <f>K176</f>
        <v>20</v>
      </c>
      <c r="L175" s="29">
        <f>L176</f>
        <v>70.900000000000006</v>
      </c>
      <c r="M175" s="29"/>
      <c r="N175" s="29">
        <f>N176</f>
        <v>70.900000000000006</v>
      </c>
    </row>
    <row r="176" spans="1:14" ht="25.5" x14ac:dyDescent="0.25">
      <c r="A176" s="247"/>
      <c r="B176" s="7"/>
      <c r="C176" s="266"/>
      <c r="D176" s="27" t="s">
        <v>17</v>
      </c>
      <c r="E176" s="28" t="s">
        <v>18</v>
      </c>
      <c r="F176" s="29">
        <v>120</v>
      </c>
      <c r="G176" s="29"/>
      <c r="H176" s="29">
        <v>120</v>
      </c>
      <c r="I176" s="29">
        <v>20</v>
      </c>
      <c r="J176" s="29"/>
      <c r="K176" s="29">
        <v>20</v>
      </c>
      <c r="L176" s="29">
        <v>70.900000000000006</v>
      </c>
      <c r="M176" s="29"/>
      <c r="N176" s="29">
        <v>70.900000000000006</v>
      </c>
    </row>
    <row r="177" spans="1:14" x14ac:dyDescent="0.25">
      <c r="A177" s="247"/>
      <c r="B177" s="7" t="s">
        <v>887</v>
      </c>
      <c r="C177" s="248"/>
      <c r="D177" s="247"/>
      <c r="E177" s="249" t="s">
        <v>888</v>
      </c>
      <c r="F177" s="250">
        <f t="shared" ref="F177:N177" si="13">F178+F203+F209+F235</f>
        <v>97602.60000000002</v>
      </c>
      <c r="G177" s="250">
        <f t="shared" si="13"/>
        <v>2467.2200000000003</v>
      </c>
      <c r="H177" s="250">
        <f t="shared" si="13"/>
        <v>100069.82</v>
      </c>
      <c r="I177" s="250">
        <f t="shared" si="13"/>
        <v>56835</v>
      </c>
      <c r="J177" s="250">
        <f t="shared" si="13"/>
        <v>0</v>
      </c>
      <c r="K177" s="250">
        <f t="shared" si="13"/>
        <v>56835</v>
      </c>
      <c r="L177" s="250">
        <f t="shared" si="13"/>
        <v>58058.9</v>
      </c>
      <c r="M177" s="250">
        <f t="shared" si="13"/>
        <v>0</v>
      </c>
      <c r="N177" s="250">
        <f t="shared" si="13"/>
        <v>58058.9</v>
      </c>
    </row>
    <row r="178" spans="1:14" x14ac:dyDescent="0.25">
      <c r="A178" s="247"/>
      <c r="B178" s="7" t="s">
        <v>889</v>
      </c>
      <c r="C178" s="248"/>
      <c r="D178" s="7"/>
      <c r="E178" s="251" t="s">
        <v>890</v>
      </c>
      <c r="F178" s="250">
        <f>F179+F199</f>
        <v>729.90000000000009</v>
      </c>
      <c r="G178" s="250"/>
      <c r="H178" s="250">
        <f>H179+H199</f>
        <v>729.90000000000009</v>
      </c>
      <c r="I178" s="250">
        <f>I179+I199</f>
        <v>468.6</v>
      </c>
      <c r="J178" s="250"/>
      <c r="K178" s="250">
        <f>K179+K199</f>
        <v>468.6</v>
      </c>
      <c r="L178" s="250">
        <f>L179+L199</f>
        <v>360.8</v>
      </c>
      <c r="M178" s="250"/>
      <c r="N178" s="250">
        <f>N179+N199</f>
        <v>360.8</v>
      </c>
    </row>
    <row r="179" spans="1:14" ht="25.5" x14ac:dyDescent="0.25">
      <c r="A179" s="247"/>
      <c r="B179" s="7"/>
      <c r="C179" s="248" t="s">
        <v>9</v>
      </c>
      <c r="D179" s="247"/>
      <c r="E179" s="251" t="s">
        <v>10</v>
      </c>
      <c r="F179" s="250">
        <f>F180+F191</f>
        <v>599.1</v>
      </c>
      <c r="G179" s="250"/>
      <c r="H179" s="250">
        <f>H180+H191</f>
        <v>599.1</v>
      </c>
      <c r="I179" s="250">
        <f>I180+I191</f>
        <v>337.8</v>
      </c>
      <c r="J179" s="250"/>
      <c r="K179" s="250">
        <f>K180+K191</f>
        <v>337.8</v>
      </c>
      <c r="L179" s="250">
        <f>L180+L191</f>
        <v>230</v>
      </c>
      <c r="M179" s="250"/>
      <c r="N179" s="250">
        <f>N180+N191</f>
        <v>230</v>
      </c>
    </row>
    <row r="180" spans="1:14" ht="38.25" customHeight="1" x14ac:dyDescent="0.25">
      <c r="A180" s="253"/>
      <c r="B180" s="253"/>
      <c r="C180" s="254" t="s">
        <v>332</v>
      </c>
      <c r="D180" s="279"/>
      <c r="E180" s="255" t="s">
        <v>333</v>
      </c>
      <c r="F180" s="256">
        <f>F181+F184</f>
        <v>170</v>
      </c>
      <c r="G180" s="256"/>
      <c r="H180" s="256">
        <f>H181+H184</f>
        <v>170</v>
      </c>
      <c r="I180" s="256">
        <f>I181+I184</f>
        <v>230</v>
      </c>
      <c r="J180" s="256"/>
      <c r="K180" s="256">
        <f>K181+K184</f>
        <v>230</v>
      </c>
      <c r="L180" s="256">
        <f>L181+L184</f>
        <v>230</v>
      </c>
      <c r="M180" s="256"/>
      <c r="N180" s="256">
        <f>N181+N184</f>
        <v>230</v>
      </c>
    </row>
    <row r="181" spans="1:14" ht="25.5" x14ac:dyDescent="0.25">
      <c r="A181" s="272"/>
      <c r="B181" s="273"/>
      <c r="C181" s="263" t="s">
        <v>334</v>
      </c>
      <c r="D181" s="273"/>
      <c r="E181" s="264" t="s">
        <v>335</v>
      </c>
      <c r="F181" s="265">
        <f t="shared" ref="F181:N182" si="14">F182</f>
        <v>70</v>
      </c>
      <c r="G181" s="265"/>
      <c r="H181" s="265">
        <f t="shared" si="14"/>
        <v>70</v>
      </c>
      <c r="I181" s="265">
        <f t="shared" si="14"/>
        <v>70</v>
      </c>
      <c r="J181" s="265"/>
      <c r="K181" s="265">
        <f t="shared" si="14"/>
        <v>70</v>
      </c>
      <c r="L181" s="265">
        <f t="shared" si="14"/>
        <v>70</v>
      </c>
      <c r="M181" s="265"/>
      <c r="N181" s="265">
        <f t="shared" si="14"/>
        <v>70</v>
      </c>
    </row>
    <row r="182" spans="1:14" x14ac:dyDescent="0.25">
      <c r="A182" s="247"/>
      <c r="B182" s="7"/>
      <c r="C182" s="266" t="s">
        <v>336</v>
      </c>
      <c r="D182" s="27"/>
      <c r="E182" s="28" t="s">
        <v>449</v>
      </c>
      <c r="F182" s="29">
        <f t="shared" si="14"/>
        <v>70</v>
      </c>
      <c r="G182" s="29"/>
      <c r="H182" s="29">
        <f t="shared" si="14"/>
        <v>70</v>
      </c>
      <c r="I182" s="29">
        <f t="shared" si="14"/>
        <v>70</v>
      </c>
      <c r="J182" s="29"/>
      <c r="K182" s="29">
        <f t="shared" si="14"/>
        <v>70</v>
      </c>
      <c r="L182" s="29">
        <f t="shared" si="14"/>
        <v>70</v>
      </c>
      <c r="M182" s="29"/>
      <c r="N182" s="29">
        <f t="shared" si="14"/>
        <v>70</v>
      </c>
    </row>
    <row r="183" spans="1:14" ht="25.5" x14ac:dyDescent="0.25">
      <c r="A183" s="243"/>
      <c r="B183" s="27"/>
      <c r="C183" s="266"/>
      <c r="D183" s="27" t="s">
        <v>17</v>
      </c>
      <c r="E183" s="28" t="s">
        <v>18</v>
      </c>
      <c r="F183" s="29">
        <v>70</v>
      </c>
      <c r="G183" s="29"/>
      <c r="H183" s="29">
        <v>70</v>
      </c>
      <c r="I183" s="29">
        <v>70</v>
      </c>
      <c r="J183" s="29"/>
      <c r="K183" s="29">
        <v>70</v>
      </c>
      <c r="L183" s="29">
        <v>70</v>
      </c>
      <c r="M183" s="29"/>
      <c r="N183" s="29">
        <v>70</v>
      </c>
    </row>
    <row r="184" spans="1:14" ht="30.75" customHeight="1" x14ac:dyDescent="0.25">
      <c r="A184" s="292"/>
      <c r="B184" s="293"/>
      <c r="C184" s="294" t="s">
        <v>822</v>
      </c>
      <c r="D184" s="295"/>
      <c r="E184" s="296" t="s">
        <v>337</v>
      </c>
      <c r="F184" s="297">
        <f>F185+F187+F189</f>
        <v>100</v>
      </c>
      <c r="G184" s="297"/>
      <c r="H184" s="297">
        <f>H185+H187+H189</f>
        <v>100</v>
      </c>
      <c r="I184" s="297">
        <f>I185+I187+I189</f>
        <v>160</v>
      </c>
      <c r="J184" s="297"/>
      <c r="K184" s="297">
        <f>K185+K187+K189</f>
        <v>160</v>
      </c>
      <c r="L184" s="297">
        <f>L185+L187+L189</f>
        <v>160</v>
      </c>
      <c r="M184" s="297"/>
      <c r="N184" s="297">
        <f>N185+N187+N189</f>
        <v>160</v>
      </c>
    </row>
    <row r="185" spans="1:14" ht="25.5" x14ac:dyDescent="0.25">
      <c r="A185" s="243"/>
      <c r="B185" s="27"/>
      <c r="C185" s="468" t="s">
        <v>823</v>
      </c>
      <c r="D185" s="7"/>
      <c r="E185" s="291" t="s">
        <v>338</v>
      </c>
      <c r="F185" s="29">
        <f>F186</f>
        <v>70</v>
      </c>
      <c r="G185" s="29"/>
      <c r="H185" s="29">
        <f>H186</f>
        <v>70</v>
      </c>
      <c r="I185" s="29">
        <f>I186</f>
        <v>100</v>
      </c>
      <c r="J185" s="29"/>
      <c r="K185" s="29">
        <f>K186</f>
        <v>100</v>
      </c>
      <c r="L185" s="29">
        <f>L186</f>
        <v>100</v>
      </c>
      <c r="M185" s="29"/>
      <c r="N185" s="29">
        <f>N186</f>
        <v>100</v>
      </c>
    </row>
    <row r="186" spans="1:14" ht="25.5" x14ac:dyDescent="0.25">
      <c r="A186" s="243"/>
      <c r="B186" s="27"/>
      <c r="C186" s="266"/>
      <c r="D186" s="27" t="s">
        <v>17</v>
      </c>
      <c r="E186" s="28" t="s">
        <v>18</v>
      </c>
      <c r="F186" s="29">
        <v>70</v>
      </c>
      <c r="G186" s="29"/>
      <c r="H186" s="29">
        <v>70</v>
      </c>
      <c r="I186" s="29">
        <v>100</v>
      </c>
      <c r="J186" s="29"/>
      <c r="K186" s="29">
        <v>100</v>
      </c>
      <c r="L186" s="29">
        <v>100</v>
      </c>
      <c r="M186" s="29"/>
      <c r="N186" s="29">
        <v>100</v>
      </c>
    </row>
    <row r="187" spans="1:14" x14ac:dyDescent="0.25">
      <c r="A187" s="243"/>
      <c r="B187" s="27"/>
      <c r="C187" s="468" t="s">
        <v>824</v>
      </c>
      <c r="D187" s="27"/>
      <c r="E187" s="298" t="s">
        <v>339</v>
      </c>
      <c r="F187" s="29">
        <f>F188</f>
        <v>0</v>
      </c>
      <c r="G187" s="29"/>
      <c r="H187" s="29">
        <f>H188</f>
        <v>0</v>
      </c>
      <c r="I187" s="29">
        <f>I188</f>
        <v>20</v>
      </c>
      <c r="J187" s="29"/>
      <c r="K187" s="29">
        <f>K188</f>
        <v>20</v>
      </c>
      <c r="L187" s="29">
        <f>L188</f>
        <v>20</v>
      </c>
      <c r="M187" s="29"/>
      <c r="N187" s="29">
        <f>N188</f>
        <v>20</v>
      </c>
    </row>
    <row r="188" spans="1:14" ht="25.5" x14ac:dyDescent="0.25">
      <c r="A188" s="243"/>
      <c r="B188" s="27"/>
      <c r="C188" s="266"/>
      <c r="D188" s="27" t="s">
        <v>17</v>
      </c>
      <c r="E188" s="28" t="s">
        <v>18</v>
      </c>
      <c r="F188" s="29">
        <v>0</v>
      </c>
      <c r="G188" s="29"/>
      <c r="H188" s="29">
        <v>0</v>
      </c>
      <c r="I188" s="29">
        <v>20</v>
      </c>
      <c r="J188" s="29"/>
      <c r="K188" s="29">
        <v>20</v>
      </c>
      <c r="L188" s="29">
        <v>20</v>
      </c>
      <c r="M188" s="29"/>
      <c r="N188" s="29">
        <v>20</v>
      </c>
    </row>
    <row r="189" spans="1:14" x14ac:dyDescent="0.25">
      <c r="A189" s="243"/>
      <c r="B189" s="27"/>
      <c r="C189" s="468" t="s">
        <v>825</v>
      </c>
      <c r="D189" s="27"/>
      <c r="E189" s="291" t="s">
        <v>340</v>
      </c>
      <c r="F189" s="29">
        <f>F190</f>
        <v>30</v>
      </c>
      <c r="G189" s="29"/>
      <c r="H189" s="29">
        <f>H190</f>
        <v>30</v>
      </c>
      <c r="I189" s="29">
        <f>I190</f>
        <v>40</v>
      </c>
      <c r="J189" s="29"/>
      <c r="K189" s="29">
        <f>K190</f>
        <v>40</v>
      </c>
      <c r="L189" s="29">
        <f>L190</f>
        <v>40</v>
      </c>
      <c r="M189" s="29"/>
      <c r="N189" s="29">
        <f>N190</f>
        <v>40</v>
      </c>
    </row>
    <row r="190" spans="1:14" ht="25.5" x14ac:dyDescent="0.25">
      <c r="A190" s="243"/>
      <c r="B190" s="27"/>
      <c r="C190" s="266"/>
      <c r="D190" s="27" t="s">
        <v>17</v>
      </c>
      <c r="E190" s="28" t="s">
        <v>18</v>
      </c>
      <c r="F190" s="29">
        <v>30</v>
      </c>
      <c r="G190" s="29"/>
      <c r="H190" s="29">
        <v>30</v>
      </c>
      <c r="I190" s="29">
        <v>40</v>
      </c>
      <c r="J190" s="29"/>
      <c r="K190" s="29">
        <v>40</v>
      </c>
      <c r="L190" s="29">
        <v>40</v>
      </c>
      <c r="M190" s="29"/>
      <c r="N190" s="29">
        <v>40</v>
      </c>
    </row>
    <row r="191" spans="1:14" ht="38.25" x14ac:dyDescent="0.25">
      <c r="A191" s="299"/>
      <c r="B191" s="300"/>
      <c r="C191" s="301" t="s">
        <v>378</v>
      </c>
      <c r="D191" s="300"/>
      <c r="E191" s="302" t="s">
        <v>422</v>
      </c>
      <c r="F191" s="303">
        <f>F192</f>
        <v>429.1</v>
      </c>
      <c r="G191" s="303"/>
      <c r="H191" s="303">
        <f>H192</f>
        <v>429.1</v>
      </c>
      <c r="I191" s="303">
        <f>I192</f>
        <v>107.8</v>
      </c>
      <c r="J191" s="303"/>
      <c r="K191" s="303">
        <f>K192</f>
        <v>107.8</v>
      </c>
      <c r="L191" s="303">
        <f>L192</f>
        <v>0</v>
      </c>
      <c r="M191" s="303"/>
      <c r="N191" s="303">
        <f>N192</f>
        <v>0</v>
      </c>
    </row>
    <row r="192" spans="1:14" ht="38.25" x14ac:dyDescent="0.25">
      <c r="A192" s="272"/>
      <c r="B192" s="273"/>
      <c r="C192" s="283" t="s">
        <v>444</v>
      </c>
      <c r="D192" s="273"/>
      <c r="E192" s="264" t="s">
        <v>379</v>
      </c>
      <c r="F192" s="265">
        <f>F195+F193</f>
        <v>429.1</v>
      </c>
      <c r="G192" s="265"/>
      <c r="H192" s="265">
        <f>H195+H193</f>
        <v>429.1</v>
      </c>
      <c r="I192" s="265">
        <f>I195+I193</f>
        <v>107.8</v>
      </c>
      <c r="J192" s="265"/>
      <c r="K192" s="265">
        <f>K195+K193</f>
        <v>107.8</v>
      </c>
      <c r="L192" s="265">
        <v>0</v>
      </c>
      <c r="M192" s="265"/>
      <c r="N192" s="265">
        <v>0</v>
      </c>
    </row>
    <row r="193" spans="1:14" ht="39" x14ac:dyDescent="0.25">
      <c r="A193" s="243"/>
      <c r="B193" s="27"/>
      <c r="C193" s="277" t="s">
        <v>381</v>
      </c>
      <c r="D193" s="32"/>
      <c r="E193" s="26" t="s">
        <v>382</v>
      </c>
      <c r="F193" s="29">
        <v>0</v>
      </c>
      <c r="G193" s="29"/>
      <c r="H193" s="29">
        <v>0</v>
      </c>
      <c r="I193" s="29">
        <f>I194</f>
        <v>107.8</v>
      </c>
      <c r="J193" s="29"/>
      <c r="K193" s="29">
        <f>K194</f>
        <v>107.8</v>
      </c>
      <c r="L193" s="29">
        <v>0</v>
      </c>
      <c r="M193" s="29"/>
      <c r="N193" s="29">
        <v>0</v>
      </c>
    </row>
    <row r="194" spans="1:14" x14ac:dyDescent="0.25">
      <c r="A194" s="243"/>
      <c r="B194" s="27"/>
      <c r="C194" s="266"/>
      <c r="D194" s="27" t="s">
        <v>17</v>
      </c>
      <c r="E194" s="28" t="s">
        <v>380</v>
      </c>
      <c r="F194" s="29">
        <v>0</v>
      </c>
      <c r="G194" s="29"/>
      <c r="H194" s="29">
        <v>0</v>
      </c>
      <c r="I194" s="29">
        <v>107.8</v>
      </c>
      <c r="J194" s="29"/>
      <c r="K194" s="29">
        <v>107.8</v>
      </c>
      <c r="L194" s="29">
        <v>0</v>
      </c>
      <c r="M194" s="29"/>
      <c r="N194" s="29">
        <v>0</v>
      </c>
    </row>
    <row r="195" spans="1:14" ht="38.25" x14ac:dyDescent="0.25">
      <c r="A195" s="243"/>
      <c r="B195" s="27"/>
      <c r="C195" s="266" t="s">
        <v>500</v>
      </c>
      <c r="D195" s="27"/>
      <c r="E195" s="28" t="s">
        <v>501</v>
      </c>
      <c r="F195" s="29">
        <f>F196</f>
        <v>429.1</v>
      </c>
      <c r="G195" s="29"/>
      <c r="H195" s="29">
        <f>H196</f>
        <v>429.1</v>
      </c>
      <c r="I195" s="29">
        <f>I196</f>
        <v>0</v>
      </c>
      <c r="J195" s="29"/>
      <c r="K195" s="29">
        <f>K196</f>
        <v>0</v>
      </c>
      <c r="L195" s="29">
        <v>0</v>
      </c>
      <c r="M195" s="29"/>
      <c r="N195" s="29">
        <v>0</v>
      </c>
    </row>
    <row r="196" spans="1:14" x14ac:dyDescent="0.25">
      <c r="A196" s="243"/>
      <c r="B196" s="27"/>
      <c r="C196" s="266"/>
      <c r="D196" s="27" t="s">
        <v>17</v>
      </c>
      <c r="E196" s="28" t="s">
        <v>380</v>
      </c>
      <c r="F196" s="29">
        <f>SUM(F197:F198)</f>
        <v>429.1</v>
      </c>
      <c r="G196" s="29"/>
      <c r="H196" s="29">
        <f>SUM(H197:H198)</f>
        <v>429.1</v>
      </c>
      <c r="I196" s="29">
        <f>SUM(I197:I198)</f>
        <v>0</v>
      </c>
      <c r="J196" s="29"/>
      <c r="K196" s="29">
        <f>SUM(K197:K198)</f>
        <v>0</v>
      </c>
      <c r="L196" s="29">
        <v>0</v>
      </c>
      <c r="M196" s="29"/>
      <c r="N196" s="29">
        <v>0</v>
      </c>
    </row>
    <row r="197" spans="1:14" x14ac:dyDescent="0.25">
      <c r="A197" s="243"/>
      <c r="B197" s="27"/>
      <c r="C197" s="266"/>
      <c r="D197" s="27"/>
      <c r="E197" s="28" t="s">
        <v>102</v>
      </c>
      <c r="F197" s="29">
        <v>321.7</v>
      </c>
      <c r="G197" s="29"/>
      <c r="H197" s="29">
        <v>321.7</v>
      </c>
      <c r="I197" s="29">
        <v>0</v>
      </c>
      <c r="J197" s="29"/>
      <c r="K197" s="29">
        <v>0</v>
      </c>
      <c r="L197" s="29">
        <v>0</v>
      </c>
      <c r="M197" s="29"/>
      <c r="N197" s="29">
        <v>0</v>
      </c>
    </row>
    <row r="198" spans="1:14" x14ac:dyDescent="0.25">
      <c r="A198" s="243"/>
      <c r="B198" s="27"/>
      <c r="C198" s="266"/>
      <c r="D198" s="27"/>
      <c r="E198" s="28" t="s">
        <v>147</v>
      </c>
      <c r="F198" s="29">
        <v>107.4</v>
      </c>
      <c r="G198" s="29"/>
      <c r="H198" s="29">
        <v>107.4</v>
      </c>
      <c r="I198" s="29">
        <v>0</v>
      </c>
      <c r="J198" s="29"/>
      <c r="K198" s="29">
        <v>0</v>
      </c>
      <c r="L198" s="29">
        <v>0</v>
      </c>
      <c r="M198" s="29"/>
      <c r="N198" s="29">
        <v>0</v>
      </c>
    </row>
    <row r="199" spans="1:14" x14ac:dyDescent="0.25">
      <c r="A199" s="247"/>
      <c r="B199" s="7"/>
      <c r="C199" s="248" t="s">
        <v>853</v>
      </c>
      <c r="D199" s="7"/>
      <c r="E199" s="249" t="s">
        <v>854</v>
      </c>
      <c r="F199" s="250">
        <f t="shared" ref="F199:N200" si="15">SUM(F200)</f>
        <v>130.80000000000001</v>
      </c>
      <c r="G199" s="250"/>
      <c r="H199" s="250">
        <f t="shared" si="15"/>
        <v>130.80000000000001</v>
      </c>
      <c r="I199" s="250">
        <f t="shared" si="15"/>
        <v>130.80000000000001</v>
      </c>
      <c r="J199" s="250"/>
      <c r="K199" s="250">
        <f t="shared" si="15"/>
        <v>130.80000000000001</v>
      </c>
      <c r="L199" s="250">
        <f t="shared" si="15"/>
        <v>130.80000000000001</v>
      </c>
      <c r="M199" s="250"/>
      <c r="N199" s="250">
        <f t="shared" si="15"/>
        <v>130.80000000000001</v>
      </c>
    </row>
    <row r="200" spans="1:14" ht="38.25" x14ac:dyDescent="0.25">
      <c r="A200" s="247"/>
      <c r="B200" s="7"/>
      <c r="C200" s="248" t="s">
        <v>393</v>
      </c>
      <c r="D200" s="7"/>
      <c r="E200" s="249" t="s">
        <v>394</v>
      </c>
      <c r="F200" s="250">
        <f t="shared" si="15"/>
        <v>130.80000000000001</v>
      </c>
      <c r="G200" s="250"/>
      <c r="H200" s="250">
        <f t="shared" si="15"/>
        <v>130.80000000000001</v>
      </c>
      <c r="I200" s="250">
        <f t="shared" si="15"/>
        <v>130.80000000000001</v>
      </c>
      <c r="J200" s="250"/>
      <c r="K200" s="250">
        <f t="shared" si="15"/>
        <v>130.80000000000001</v>
      </c>
      <c r="L200" s="250">
        <f t="shared" si="15"/>
        <v>130.80000000000001</v>
      </c>
      <c r="M200" s="250"/>
      <c r="N200" s="250">
        <f t="shared" si="15"/>
        <v>130.80000000000001</v>
      </c>
    </row>
    <row r="201" spans="1:14" ht="38.25" x14ac:dyDescent="0.25">
      <c r="A201" s="243"/>
      <c r="B201" s="27"/>
      <c r="C201" s="266" t="s">
        <v>405</v>
      </c>
      <c r="D201" s="27"/>
      <c r="E201" s="28" t="s">
        <v>891</v>
      </c>
      <c r="F201" s="29">
        <f>F202</f>
        <v>130.80000000000001</v>
      </c>
      <c r="G201" s="29"/>
      <c r="H201" s="29">
        <f>H202</f>
        <v>130.80000000000001</v>
      </c>
      <c r="I201" s="29">
        <f>I202</f>
        <v>130.80000000000001</v>
      </c>
      <c r="J201" s="29"/>
      <c r="K201" s="29">
        <f>K202</f>
        <v>130.80000000000001</v>
      </c>
      <c r="L201" s="29">
        <f>L202</f>
        <v>130.80000000000001</v>
      </c>
      <c r="M201" s="29"/>
      <c r="N201" s="29">
        <f>N202</f>
        <v>130.80000000000001</v>
      </c>
    </row>
    <row r="202" spans="1:14" ht="25.5" x14ac:dyDescent="0.25">
      <c r="A202" s="243"/>
      <c r="B202" s="27"/>
      <c r="C202" s="266"/>
      <c r="D202" s="27" t="s">
        <v>17</v>
      </c>
      <c r="E202" s="30" t="s">
        <v>18</v>
      </c>
      <c r="F202" s="29">
        <v>130.80000000000001</v>
      </c>
      <c r="G202" s="29"/>
      <c r="H202" s="29">
        <v>130.80000000000001</v>
      </c>
      <c r="I202" s="29">
        <v>130.80000000000001</v>
      </c>
      <c r="J202" s="29"/>
      <c r="K202" s="29">
        <v>130.80000000000001</v>
      </c>
      <c r="L202" s="29">
        <v>130.80000000000001</v>
      </c>
      <c r="M202" s="29"/>
      <c r="N202" s="29">
        <v>130.80000000000001</v>
      </c>
    </row>
    <row r="203" spans="1:14" x14ac:dyDescent="0.25">
      <c r="A203" s="247"/>
      <c r="B203" s="7" t="s">
        <v>892</v>
      </c>
      <c r="C203" s="248"/>
      <c r="D203" s="247"/>
      <c r="E203" s="249" t="s">
        <v>893</v>
      </c>
      <c r="F203" s="250">
        <f t="shared" ref="F203:N207" si="16">F204</f>
        <v>2670.9</v>
      </c>
      <c r="G203" s="250"/>
      <c r="H203" s="250">
        <f t="shared" si="16"/>
        <v>2670.9</v>
      </c>
      <c r="I203" s="250">
        <f t="shared" si="16"/>
        <v>2670.9</v>
      </c>
      <c r="J203" s="250"/>
      <c r="K203" s="250">
        <f t="shared" si="16"/>
        <v>2670.9</v>
      </c>
      <c r="L203" s="250">
        <f t="shared" si="16"/>
        <v>2670.9</v>
      </c>
      <c r="M203" s="250"/>
      <c r="N203" s="250">
        <f t="shared" si="16"/>
        <v>2670.9</v>
      </c>
    </row>
    <row r="204" spans="1:14" ht="25.5" x14ac:dyDescent="0.25">
      <c r="A204" s="252"/>
      <c r="B204" s="253"/>
      <c r="C204" s="254" t="s">
        <v>304</v>
      </c>
      <c r="D204" s="253"/>
      <c r="E204" s="255" t="s">
        <v>305</v>
      </c>
      <c r="F204" s="256">
        <f t="shared" si="16"/>
        <v>2670.9</v>
      </c>
      <c r="G204" s="256"/>
      <c r="H204" s="256">
        <f t="shared" si="16"/>
        <v>2670.9</v>
      </c>
      <c r="I204" s="256">
        <f t="shared" si="16"/>
        <v>2670.9</v>
      </c>
      <c r="J204" s="256"/>
      <c r="K204" s="256">
        <f t="shared" si="16"/>
        <v>2670.9</v>
      </c>
      <c r="L204" s="256">
        <f t="shared" si="16"/>
        <v>2670.9</v>
      </c>
      <c r="M204" s="256"/>
      <c r="N204" s="256">
        <f t="shared" si="16"/>
        <v>2670.9</v>
      </c>
    </row>
    <row r="205" spans="1:14" ht="25.5" x14ac:dyDescent="0.25">
      <c r="A205" s="312"/>
      <c r="B205" s="305"/>
      <c r="C205" s="306" t="s">
        <v>321</v>
      </c>
      <c r="D205" s="305"/>
      <c r="E205" s="313" t="s">
        <v>322</v>
      </c>
      <c r="F205" s="308">
        <f t="shared" si="16"/>
        <v>2670.9</v>
      </c>
      <c r="G205" s="308"/>
      <c r="H205" s="308">
        <f t="shared" si="16"/>
        <v>2670.9</v>
      </c>
      <c r="I205" s="308">
        <f t="shared" si="16"/>
        <v>2670.9</v>
      </c>
      <c r="J205" s="308"/>
      <c r="K205" s="308">
        <f t="shared" si="16"/>
        <v>2670.9</v>
      </c>
      <c r="L205" s="308">
        <f t="shared" si="16"/>
        <v>2670.9</v>
      </c>
      <c r="M205" s="308"/>
      <c r="N205" s="308">
        <f t="shared" si="16"/>
        <v>2670.9</v>
      </c>
    </row>
    <row r="206" spans="1:14" ht="25.5" x14ac:dyDescent="0.25">
      <c r="A206" s="262"/>
      <c r="B206" s="34"/>
      <c r="C206" s="263" t="s">
        <v>323</v>
      </c>
      <c r="D206" s="34"/>
      <c r="E206" s="271" t="s">
        <v>324</v>
      </c>
      <c r="F206" s="265">
        <f t="shared" si="16"/>
        <v>2670.9</v>
      </c>
      <c r="G206" s="265"/>
      <c r="H206" s="265">
        <f t="shared" si="16"/>
        <v>2670.9</v>
      </c>
      <c r="I206" s="265">
        <f t="shared" si="16"/>
        <v>2670.9</v>
      </c>
      <c r="J206" s="265"/>
      <c r="K206" s="265">
        <f t="shared" si="16"/>
        <v>2670.9</v>
      </c>
      <c r="L206" s="265">
        <f t="shared" si="16"/>
        <v>2670.9</v>
      </c>
      <c r="M206" s="265"/>
      <c r="N206" s="265">
        <f t="shared" si="16"/>
        <v>2670.9</v>
      </c>
    </row>
    <row r="207" spans="1:14" ht="25.5" x14ac:dyDescent="0.25">
      <c r="A207" s="247"/>
      <c r="B207" s="27"/>
      <c r="C207" s="266" t="s">
        <v>441</v>
      </c>
      <c r="D207" s="7"/>
      <c r="E207" s="30" t="s">
        <v>325</v>
      </c>
      <c r="F207" s="29">
        <f t="shared" si="16"/>
        <v>2670.9</v>
      </c>
      <c r="G207" s="29"/>
      <c r="H207" s="29">
        <f t="shared" si="16"/>
        <v>2670.9</v>
      </c>
      <c r="I207" s="29">
        <f t="shared" si="16"/>
        <v>2670.9</v>
      </c>
      <c r="J207" s="29"/>
      <c r="K207" s="29">
        <f t="shared" si="16"/>
        <v>2670.9</v>
      </c>
      <c r="L207" s="29">
        <f t="shared" si="16"/>
        <v>2670.9</v>
      </c>
      <c r="M207" s="29"/>
      <c r="N207" s="29">
        <f t="shared" si="16"/>
        <v>2670.9</v>
      </c>
    </row>
    <row r="208" spans="1:14" ht="25.5" x14ac:dyDescent="0.25">
      <c r="A208" s="243"/>
      <c r="B208" s="27"/>
      <c r="C208" s="266"/>
      <c r="D208" s="27" t="s">
        <v>17</v>
      </c>
      <c r="E208" s="30" t="s">
        <v>18</v>
      </c>
      <c r="F208" s="29">
        <v>2670.9</v>
      </c>
      <c r="G208" s="29"/>
      <c r="H208" s="29">
        <v>2670.9</v>
      </c>
      <c r="I208" s="29">
        <v>2670.9</v>
      </c>
      <c r="J208" s="29"/>
      <c r="K208" s="29">
        <v>2670.9</v>
      </c>
      <c r="L208" s="29">
        <v>2670.9</v>
      </c>
      <c r="M208" s="29"/>
      <c r="N208" s="29">
        <v>2670.9</v>
      </c>
    </row>
    <row r="209" spans="1:14" x14ac:dyDescent="0.25">
      <c r="A209" s="243"/>
      <c r="B209" s="7" t="s">
        <v>894</v>
      </c>
      <c r="C209" s="248"/>
      <c r="D209" s="247"/>
      <c r="E209" s="249" t="s">
        <v>895</v>
      </c>
      <c r="F209" s="250">
        <f t="shared" ref="F209:N210" si="17">F210</f>
        <v>85891.700000000012</v>
      </c>
      <c r="G209" s="250"/>
      <c r="H209" s="250">
        <f t="shared" si="17"/>
        <v>85891.700000000012</v>
      </c>
      <c r="I209" s="250">
        <f t="shared" si="17"/>
        <v>47127.8</v>
      </c>
      <c r="J209" s="250"/>
      <c r="K209" s="250">
        <f t="shared" si="17"/>
        <v>47127.8</v>
      </c>
      <c r="L209" s="250">
        <f t="shared" si="17"/>
        <v>49070.600000000006</v>
      </c>
      <c r="M209" s="250"/>
      <c r="N209" s="250">
        <f t="shared" si="17"/>
        <v>49070.600000000006</v>
      </c>
    </row>
    <row r="210" spans="1:14" ht="25.5" x14ac:dyDescent="0.25">
      <c r="A210" s="243"/>
      <c r="B210" s="7"/>
      <c r="C210" s="248" t="s">
        <v>9</v>
      </c>
      <c r="D210" s="247"/>
      <c r="E210" s="251" t="s">
        <v>10</v>
      </c>
      <c r="F210" s="250">
        <f t="shared" si="17"/>
        <v>85891.700000000012</v>
      </c>
      <c r="G210" s="250"/>
      <c r="H210" s="250">
        <f t="shared" si="17"/>
        <v>85891.700000000012</v>
      </c>
      <c r="I210" s="250">
        <f t="shared" si="17"/>
        <v>47127.8</v>
      </c>
      <c r="J210" s="250"/>
      <c r="K210" s="250">
        <f t="shared" si="17"/>
        <v>47127.8</v>
      </c>
      <c r="L210" s="250">
        <f t="shared" si="17"/>
        <v>49070.600000000006</v>
      </c>
      <c r="M210" s="250"/>
      <c r="N210" s="250">
        <f t="shared" si="17"/>
        <v>49070.600000000006</v>
      </c>
    </row>
    <row r="211" spans="1:14" ht="25.5" x14ac:dyDescent="0.25">
      <c r="A211" s="278"/>
      <c r="B211" s="253"/>
      <c r="C211" s="254" t="s">
        <v>304</v>
      </c>
      <c r="D211" s="253"/>
      <c r="E211" s="255" t="s">
        <v>305</v>
      </c>
      <c r="F211" s="256">
        <f>F212+F231</f>
        <v>85891.700000000012</v>
      </c>
      <c r="G211" s="256"/>
      <c r="H211" s="256">
        <f>H212+H231</f>
        <v>85891.700000000012</v>
      </c>
      <c r="I211" s="256">
        <f>I212+I231</f>
        <v>47127.8</v>
      </c>
      <c r="J211" s="256"/>
      <c r="K211" s="256">
        <f>K212+K231</f>
        <v>47127.8</v>
      </c>
      <c r="L211" s="256">
        <f>L212+L231</f>
        <v>49070.600000000006</v>
      </c>
      <c r="M211" s="256"/>
      <c r="N211" s="256">
        <f>N212+N231</f>
        <v>49070.600000000006</v>
      </c>
    </row>
    <row r="212" spans="1:14" ht="25.5" x14ac:dyDescent="0.25">
      <c r="A212" s="312"/>
      <c r="B212" s="305"/>
      <c r="C212" s="306" t="s">
        <v>306</v>
      </c>
      <c r="D212" s="305"/>
      <c r="E212" s="313" t="s">
        <v>896</v>
      </c>
      <c r="F212" s="308">
        <f>F213+F221+F228+F216</f>
        <v>85627.200000000012</v>
      </c>
      <c r="G212" s="308"/>
      <c r="H212" s="308">
        <f>H213+H221+H228+H216</f>
        <v>85627.200000000012</v>
      </c>
      <c r="I212" s="308">
        <f>I213+I221+I228+I216</f>
        <v>46927.8</v>
      </c>
      <c r="J212" s="308"/>
      <c r="K212" s="308">
        <f>K213+K221+K228+K216</f>
        <v>46927.8</v>
      </c>
      <c r="L212" s="308">
        <f>L213+L221+L228+L216</f>
        <v>48870.600000000006</v>
      </c>
      <c r="M212" s="308"/>
      <c r="N212" s="308">
        <f>N213+N221+N228+N216</f>
        <v>48870.600000000006</v>
      </c>
    </row>
    <row r="213" spans="1:14" x14ac:dyDescent="0.25">
      <c r="A213" s="272"/>
      <c r="B213" s="34"/>
      <c r="C213" s="263" t="s">
        <v>308</v>
      </c>
      <c r="D213" s="34"/>
      <c r="E213" s="264" t="s">
        <v>897</v>
      </c>
      <c r="F213" s="265">
        <f t="shared" ref="F213:N214" si="18">F214</f>
        <v>500</v>
      </c>
      <c r="G213" s="265"/>
      <c r="H213" s="265">
        <f t="shared" si="18"/>
        <v>500</v>
      </c>
      <c r="I213" s="265">
        <f t="shared" si="18"/>
        <v>500</v>
      </c>
      <c r="J213" s="265"/>
      <c r="K213" s="265">
        <f t="shared" si="18"/>
        <v>500</v>
      </c>
      <c r="L213" s="265">
        <f t="shared" si="18"/>
        <v>500</v>
      </c>
      <c r="M213" s="265"/>
      <c r="N213" s="265">
        <f t="shared" si="18"/>
        <v>500</v>
      </c>
    </row>
    <row r="214" spans="1:14" x14ac:dyDescent="0.25">
      <c r="A214" s="243"/>
      <c r="B214" s="27"/>
      <c r="C214" s="266" t="s">
        <v>310</v>
      </c>
      <c r="D214" s="7"/>
      <c r="E214" s="28" t="s">
        <v>311</v>
      </c>
      <c r="F214" s="29">
        <f t="shared" si="18"/>
        <v>500</v>
      </c>
      <c r="G214" s="29"/>
      <c r="H214" s="29">
        <f t="shared" si="18"/>
        <v>500</v>
      </c>
      <c r="I214" s="29">
        <f t="shared" si="18"/>
        <v>500</v>
      </c>
      <c r="J214" s="29"/>
      <c r="K214" s="29">
        <f t="shared" si="18"/>
        <v>500</v>
      </c>
      <c r="L214" s="29">
        <f t="shared" si="18"/>
        <v>500</v>
      </c>
      <c r="M214" s="29"/>
      <c r="N214" s="29">
        <f t="shared" si="18"/>
        <v>500</v>
      </c>
    </row>
    <row r="215" spans="1:14" ht="25.5" x14ac:dyDescent="0.25">
      <c r="A215" s="243"/>
      <c r="B215" s="27"/>
      <c r="C215" s="266"/>
      <c r="D215" s="27" t="s">
        <v>17</v>
      </c>
      <c r="E215" s="30" t="s">
        <v>18</v>
      </c>
      <c r="F215" s="8">
        <v>500</v>
      </c>
      <c r="G215" s="8"/>
      <c r="H215" s="8">
        <v>500</v>
      </c>
      <c r="I215" s="29">
        <v>500</v>
      </c>
      <c r="J215" s="29"/>
      <c r="K215" s="29">
        <v>500</v>
      </c>
      <c r="L215" s="29">
        <v>500</v>
      </c>
      <c r="M215" s="29"/>
      <c r="N215" s="29">
        <v>500</v>
      </c>
    </row>
    <row r="216" spans="1:14" ht="25.5" x14ac:dyDescent="0.25">
      <c r="A216" s="272"/>
      <c r="B216" s="34"/>
      <c r="C216" s="263" t="s">
        <v>494</v>
      </c>
      <c r="D216" s="34"/>
      <c r="E216" s="264" t="s">
        <v>497</v>
      </c>
      <c r="F216" s="265">
        <f t="shared" ref="F216:I217" si="19">F217</f>
        <v>12000</v>
      </c>
      <c r="G216" s="265">
        <f t="shared" si="19"/>
        <v>-12000</v>
      </c>
      <c r="H216" s="265">
        <f t="shared" si="19"/>
        <v>0</v>
      </c>
      <c r="I216" s="265">
        <f t="shared" si="19"/>
        <v>0</v>
      </c>
      <c r="J216" s="265"/>
      <c r="K216" s="265">
        <f>K217</f>
        <v>0</v>
      </c>
      <c r="L216" s="265">
        <v>0</v>
      </c>
      <c r="M216" s="265"/>
      <c r="N216" s="265">
        <v>0</v>
      </c>
    </row>
    <row r="217" spans="1:14" x14ac:dyDescent="0.25">
      <c r="A217" s="243"/>
      <c r="B217" s="27"/>
      <c r="C217" s="311" t="s">
        <v>495</v>
      </c>
      <c r="D217" s="48"/>
      <c r="E217" s="49" t="s">
        <v>498</v>
      </c>
      <c r="F217" s="8">
        <f t="shared" si="19"/>
        <v>12000</v>
      </c>
      <c r="G217" s="8">
        <f t="shared" si="19"/>
        <v>-12000</v>
      </c>
      <c r="H217" s="8">
        <f t="shared" si="19"/>
        <v>0</v>
      </c>
      <c r="I217" s="8">
        <f t="shared" si="19"/>
        <v>0</v>
      </c>
      <c r="J217" s="8"/>
      <c r="K217" s="8">
        <f>K218</f>
        <v>0</v>
      </c>
      <c r="L217" s="29">
        <v>0</v>
      </c>
      <c r="M217" s="8"/>
      <c r="N217" s="29">
        <v>0</v>
      </c>
    </row>
    <row r="218" spans="1:14" ht="25.5" x14ac:dyDescent="0.25">
      <c r="A218" s="243"/>
      <c r="B218" s="27"/>
      <c r="C218" s="311"/>
      <c r="D218" s="48" t="s">
        <v>17</v>
      </c>
      <c r="E218" s="49" t="s">
        <v>18</v>
      </c>
      <c r="F218" s="8">
        <f>F219+F220</f>
        <v>12000</v>
      </c>
      <c r="G218" s="8">
        <f>G219+G220</f>
        <v>-12000</v>
      </c>
      <c r="H218" s="8">
        <f>H219+H220</f>
        <v>0</v>
      </c>
      <c r="I218" s="8">
        <f>I219+I220</f>
        <v>0</v>
      </c>
      <c r="J218" s="8"/>
      <c r="K218" s="8">
        <f>K219+K220</f>
        <v>0</v>
      </c>
      <c r="L218" s="29">
        <v>0</v>
      </c>
      <c r="M218" s="8"/>
      <c r="N218" s="29">
        <v>0</v>
      </c>
    </row>
    <row r="219" spans="1:14" x14ac:dyDescent="0.25">
      <c r="A219" s="243"/>
      <c r="B219" s="27"/>
      <c r="C219" s="311"/>
      <c r="D219" s="48"/>
      <c r="E219" s="49" t="s">
        <v>87</v>
      </c>
      <c r="F219" s="29">
        <v>10800</v>
      </c>
      <c r="G219" s="29">
        <v>-10800</v>
      </c>
      <c r="H219" s="29">
        <f>SUM(F219:G219)</f>
        <v>0</v>
      </c>
      <c r="I219" s="29">
        <v>0</v>
      </c>
      <c r="J219" s="29"/>
      <c r="K219" s="29">
        <v>0</v>
      </c>
      <c r="L219" s="29">
        <v>0</v>
      </c>
      <c r="M219" s="29"/>
      <c r="N219" s="29">
        <v>0</v>
      </c>
    </row>
    <row r="220" spans="1:14" x14ac:dyDescent="0.25">
      <c r="A220" s="243"/>
      <c r="B220" s="27"/>
      <c r="C220" s="311"/>
      <c r="D220" s="48"/>
      <c r="E220" s="28" t="s">
        <v>147</v>
      </c>
      <c r="F220" s="29">
        <v>1200</v>
      </c>
      <c r="G220" s="29">
        <v>-1200</v>
      </c>
      <c r="H220" s="29">
        <f>SUM(F220:G220)</f>
        <v>0</v>
      </c>
      <c r="I220" s="29">
        <v>0</v>
      </c>
      <c r="J220" s="29"/>
      <c r="K220" s="29">
        <v>0</v>
      </c>
      <c r="L220" s="29">
        <v>0</v>
      </c>
      <c r="M220" s="29"/>
      <c r="N220" s="29">
        <v>0</v>
      </c>
    </row>
    <row r="221" spans="1:14" ht="25.5" x14ac:dyDescent="0.25">
      <c r="A221" s="272"/>
      <c r="B221" s="273"/>
      <c r="C221" s="263" t="s">
        <v>312</v>
      </c>
      <c r="D221" s="34"/>
      <c r="E221" s="271" t="s">
        <v>313</v>
      </c>
      <c r="F221" s="265">
        <f>F222+F226</f>
        <v>47383.3</v>
      </c>
      <c r="G221" s="265">
        <f>G222</f>
        <v>12000</v>
      </c>
      <c r="H221" s="265">
        <f>H222+H226</f>
        <v>59383.3</v>
      </c>
      <c r="I221" s="265">
        <f>I222+I226</f>
        <v>20083.900000000001</v>
      </c>
      <c r="J221" s="265"/>
      <c r="K221" s="265">
        <f>K222+K226</f>
        <v>20083.900000000001</v>
      </c>
      <c r="L221" s="265">
        <f>L222+L226</f>
        <v>22026.7</v>
      </c>
      <c r="M221" s="265"/>
      <c r="N221" s="265">
        <f>N222+N226</f>
        <v>22026.7</v>
      </c>
    </row>
    <row r="222" spans="1:14" x14ac:dyDescent="0.25">
      <c r="A222" s="243"/>
      <c r="B222" s="27"/>
      <c r="C222" s="266" t="s">
        <v>314</v>
      </c>
      <c r="D222" s="7"/>
      <c r="E222" s="282" t="s">
        <v>315</v>
      </c>
      <c r="F222" s="29">
        <f>F223</f>
        <v>43300.3</v>
      </c>
      <c r="G222" s="8">
        <f>G223</f>
        <v>12000</v>
      </c>
      <c r="H222" s="29">
        <f>H223</f>
        <v>55300.3</v>
      </c>
      <c r="I222" s="29">
        <f>I223</f>
        <v>20083.900000000001</v>
      </c>
      <c r="J222" s="29"/>
      <c r="K222" s="29">
        <f>K223</f>
        <v>20083.900000000001</v>
      </c>
      <c r="L222" s="29">
        <f>L223</f>
        <v>22026.7</v>
      </c>
      <c r="M222" s="29"/>
      <c r="N222" s="29">
        <f>N223</f>
        <v>22026.7</v>
      </c>
    </row>
    <row r="223" spans="1:14" ht="25.5" x14ac:dyDescent="0.25">
      <c r="A223" s="243"/>
      <c r="B223" s="27"/>
      <c r="C223" s="266"/>
      <c r="D223" s="27" t="s">
        <v>17</v>
      </c>
      <c r="E223" s="30" t="s">
        <v>18</v>
      </c>
      <c r="F223" s="29">
        <f>F224+F225</f>
        <v>43300.3</v>
      </c>
      <c r="G223" s="8">
        <f>G224+G225</f>
        <v>12000</v>
      </c>
      <c r="H223" s="29">
        <f>H224+H225</f>
        <v>55300.3</v>
      </c>
      <c r="I223" s="29">
        <f>I224+I225</f>
        <v>20083.900000000001</v>
      </c>
      <c r="J223" s="29"/>
      <c r="K223" s="29">
        <f>K224+K225</f>
        <v>20083.900000000001</v>
      </c>
      <c r="L223" s="29">
        <f>L224+L225</f>
        <v>22026.7</v>
      </c>
      <c r="M223" s="29"/>
      <c r="N223" s="29">
        <f>N224+N225</f>
        <v>22026.7</v>
      </c>
    </row>
    <row r="224" spans="1:14" x14ac:dyDescent="0.25">
      <c r="A224" s="243"/>
      <c r="B224" s="27"/>
      <c r="C224" s="266"/>
      <c r="D224" s="27"/>
      <c r="E224" s="28" t="s">
        <v>87</v>
      </c>
      <c r="F224" s="39">
        <v>38970.300000000003</v>
      </c>
      <c r="G224" s="29">
        <v>10800</v>
      </c>
      <c r="H224" s="39">
        <f>SUM(F224:G224)</f>
        <v>49770.3</v>
      </c>
      <c r="I224" s="39">
        <v>18075.5</v>
      </c>
      <c r="J224" s="39"/>
      <c r="K224" s="39">
        <v>18075.5</v>
      </c>
      <c r="L224" s="39">
        <v>19824</v>
      </c>
      <c r="M224" s="39"/>
      <c r="N224" s="39">
        <v>19824</v>
      </c>
    </row>
    <row r="225" spans="1:14" x14ac:dyDescent="0.25">
      <c r="A225" s="247"/>
      <c r="B225" s="27"/>
      <c r="C225" s="266"/>
      <c r="D225" s="27"/>
      <c r="E225" s="28" t="s">
        <v>147</v>
      </c>
      <c r="F225" s="39">
        <v>4330</v>
      </c>
      <c r="G225" s="29">
        <v>1200</v>
      </c>
      <c r="H225" s="39">
        <f>SUM(F225:G225)</f>
        <v>5530</v>
      </c>
      <c r="I225" s="39">
        <v>2008.4</v>
      </c>
      <c r="J225" s="39"/>
      <c r="K225" s="39">
        <v>2008.4</v>
      </c>
      <c r="L225" s="39">
        <v>2202.6999999999998</v>
      </c>
      <c r="M225" s="39"/>
      <c r="N225" s="39">
        <v>2202.6999999999998</v>
      </c>
    </row>
    <row r="226" spans="1:14" x14ac:dyDescent="0.25">
      <c r="A226" s="243"/>
      <c r="B226" s="27"/>
      <c r="C226" s="266" t="s">
        <v>316</v>
      </c>
      <c r="D226" s="7"/>
      <c r="E226" s="28" t="s">
        <v>317</v>
      </c>
      <c r="F226" s="29">
        <f>F227</f>
        <v>4083</v>
      </c>
      <c r="G226" s="29"/>
      <c r="H226" s="29">
        <f>H227</f>
        <v>4083</v>
      </c>
      <c r="I226" s="29">
        <f>I227</f>
        <v>0</v>
      </c>
      <c r="J226" s="29"/>
      <c r="K226" s="29">
        <f>K227</f>
        <v>0</v>
      </c>
      <c r="L226" s="29">
        <f>L227</f>
        <v>0</v>
      </c>
      <c r="M226" s="29"/>
      <c r="N226" s="29">
        <f>N227</f>
        <v>0</v>
      </c>
    </row>
    <row r="227" spans="1:14" ht="25.5" x14ac:dyDescent="0.25">
      <c r="A227" s="243"/>
      <c r="B227" s="27"/>
      <c r="C227" s="266"/>
      <c r="D227" s="27" t="s">
        <v>17</v>
      </c>
      <c r="E227" s="28" t="s">
        <v>18</v>
      </c>
      <c r="F227" s="29">
        <v>4083</v>
      </c>
      <c r="G227" s="29"/>
      <c r="H227" s="29">
        <v>4083</v>
      </c>
      <c r="I227" s="29">
        <v>0</v>
      </c>
      <c r="J227" s="29"/>
      <c r="K227" s="29">
        <v>0</v>
      </c>
      <c r="L227" s="29">
        <v>0</v>
      </c>
      <c r="M227" s="29"/>
      <c r="N227" s="29">
        <v>0</v>
      </c>
    </row>
    <row r="228" spans="1:14" x14ac:dyDescent="0.25">
      <c r="A228" s="272"/>
      <c r="B228" s="273"/>
      <c r="C228" s="263" t="s">
        <v>318</v>
      </c>
      <c r="D228" s="34"/>
      <c r="E228" s="271" t="s">
        <v>319</v>
      </c>
      <c r="F228" s="265">
        <f t="shared" ref="F228:N229" si="20">F229</f>
        <v>25743.9</v>
      </c>
      <c r="G228" s="265"/>
      <c r="H228" s="265">
        <f t="shared" si="20"/>
        <v>25743.9</v>
      </c>
      <c r="I228" s="265">
        <f t="shared" si="20"/>
        <v>26343.9</v>
      </c>
      <c r="J228" s="265"/>
      <c r="K228" s="265">
        <f t="shared" si="20"/>
        <v>26343.9</v>
      </c>
      <c r="L228" s="265">
        <f t="shared" si="20"/>
        <v>26343.9</v>
      </c>
      <c r="M228" s="265"/>
      <c r="N228" s="265">
        <f t="shared" si="20"/>
        <v>26343.9</v>
      </c>
    </row>
    <row r="229" spans="1:14" x14ac:dyDescent="0.25">
      <c r="A229" s="247"/>
      <c r="B229" s="27"/>
      <c r="C229" s="266" t="s">
        <v>320</v>
      </c>
      <c r="D229" s="7"/>
      <c r="E229" s="30" t="s">
        <v>898</v>
      </c>
      <c r="F229" s="29">
        <f t="shared" si="20"/>
        <v>25743.9</v>
      </c>
      <c r="G229" s="29"/>
      <c r="H229" s="29">
        <f t="shared" si="20"/>
        <v>25743.9</v>
      </c>
      <c r="I229" s="29">
        <f t="shared" si="20"/>
        <v>26343.9</v>
      </c>
      <c r="J229" s="29"/>
      <c r="K229" s="29">
        <f t="shared" si="20"/>
        <v>26343.9</v>
      </c>
      <c r="L229" s="29">
        <f t="shared" si="20"/>
        <v>26343.9</v>
      </c>
      <c r="M229" s="29"/>
      <c r="N229" s="29">
        <f t="shared" si="20"/>
        <v>26343.9</v>
      </c>
    </row>
    <row r="230" spans="1:14" ht="25.5" x14ac:dyDescent="0.25">
      <c r="A230" s="247"/>
      <c r="B230" s="27"/>
      <c r="C230" s="266"/>
      <c r="D230" s="27" t="s">
        <v>17</v>
      </c>
      <c r="E230" s="30" t="s">
        <v>18</v>
      </c>
      <c r="F230" s="29">
        <v>25743.9</v>
      </c>
      <c r="G230" s="29"/>
      <c r="H230" s="29">
        <v>25743.9</v>
      </c>
      <c r="I230" s="29">
        <v>26343.9</v>
      </c>
      <c r="J230" s="29"/>
      <c r="K230" s="29">
        <v>26343.9</v>
      </c>
      <c r="L230" s="29">
        <v>26343.9</v>
      </c>
      <c r="M230" s="29"/>
      <c r="N230" s="29">
        <v>26343.9</v>
      </c>
    </row>
    <row r="231" spans="1:14" ht="38.25" x14ac:dyDescent="0.25">
      <c r="A231" s="312"/>
      <c r="B231" s="305"/>
      <c r="C231" s="306" t="s">
        <v>326</v>
      </c>
      <c r="D231" s="305"/>
      <c r="E231" s="313" t="s">
        <v>327</v>
      </c>
      <c r="F231" s="308">
        <f t="shared" ref="F231:N233" si="21">F232</f>
        <v>264.5</v>
      </c>
      <c r="G231" s="308"/>
      <c r="H231" s="308">
        <f t="shared" si="21"/>
        <v>264.5</v>
      </c>
      <c r="I231" s="308">
        <f t="shared" si="21"/>
        <v>200</v>
      </c>
      <c r="J231" s="308"/>
      <c r="K231" s="308">
        <f t="shared" si="21"/>
        <v>200</v>
      </c>
      <c r="L231" s="308">
        <f t="shared" si="21"/>
        <v>200</v>
      </c>
      <c r="M231" s="308"/>
      <c r="N231" s="308">
        <f t="shared" si="21"/>
        <v>200</v>
      </c>
    </row>
    <row r="232" spans="1:14" ht="25.5" x14ac:dyDescent="0.25">
      <c r="A232" s="262"/>
      <c r="B232" s="273"/>
      <c r="C232" s="283" t="s">
        <v>328</v>
      </c>
      <c r="D232" s="273"/>
      <c r="E232" s="314" t="s">
        <v>329</v>
      </c>
      <c r="F232" s="274">
        <f t="shared" si="21"/>
        <v>264.5</v>
      </c>
      <c r="G232" s="274"/>
      <c r="H232" s="274">
        <f t="shared" si="21"/>
        <v>264.5</v>
      </c>
      <c r="I232" s="274">
        <f t="shared" si="21"/>
        <v>200</v>
      </c>
      <c r="J232" s="274"/>
      <c r="K232" s="274">
        <f t="shared" si="21"/>
        <v>200</v>
      </c>
      <c r="L232" s="274">
        <f t="shared" si="21"/>
        <v>200</v>
      </c>
      <c r="M232" s="274"/>
      <c r="N232" s="274">
        <f t="shared" si="21"/>
        <v>200</v>
      </c>
    </row>
    <row r="233" spans="1:14" ht="38.25" x14ac:dyDescent="0.25">
      <c r="A233" s="247"/>
      <c r="B233" s="27"/>
      <c r="C233" s="266" t="s">
        <v>330</v>
      </c>
      <c r="D233" s="27"/>
      <c r="E233" s="30" t="s">
        <v>331</v>
      </c>
      <c r="F233" s="29">
        <f t="shared" si="21"/>
        <v>264.5</v>
      </c>
      <c r="G233" s="29"/>
      <c r="H233" s="29">
        <f t="shared" si="21"/>
        <v>264.5</v>
      </c>
      <c r="I233" s="29">
        <f t="shared" si="21"/>
        <v>200</v>
      </c>
      <c r="J233" s="29"/>
      <c r="K233" s="29">
        <f t="shared" si="21"/>
        <v>200</v>
      </c>
      <c r="L233" s="29">
        <f t="shared" si="21"/>
        <v>200</v>
      </c>
      <c r="M233" s="29"/>
      <c r="N233" s="29">
        <f t="shared" si="21"/>
        <v>200</v>
      </c>
    </row>
    <row r="234" spans="1:14" ht="25.5" x14ac:dyDescent="0.25">
      <c r="A234" s="243"/>
      <c r="B234" s="27"/>
      <c r="C234" s="266"/>
      <c r="D234" s="27" t="s">
        <v>17</v>
      </c>
      <c r="E234" s="28" t="s">
        <v>18</v>
      </c>
      <c r="F234" s="29">
        <v>264.5</v>
      </c>
      <c r="G234" s="29"/>
      <c r="H234" s="29">
        <v>264.5</v>
      </c>
      <c r="I234" s="29">
        <v>200</v>
      </c>
      <c r="J234" s="29"/>
      <c r="K234" s="29">
        <v>200</v>
      </c>
      <c r="L234" s="29">
        <v>200</v>
      </c>
      <c r="M234" s="29"/>
      <c r="N234" s="29">
        <v>200</v>
      </c>
    </row>
    <row r="235" spans="1:14" x14ac:dyDescent="0.25">
      <c r="A235" s="243"/>
      <c r="B235" s="7" t="s">
        <v>899</v>
      </c>
      <c r="C235" s="266"/>
      <c r="D235" s="243"/>
      <c r="E235" s="249" t="s">
        <v>900</v>
      </c>
      <c r="F235" s="250">
        <f t="shared" ref="F235:L235" si="22">F236+F258</f>
        <v>8310.1</v>
      </c>
      <c r="G235" s="250">
        <f t="shared" si="22"/>
        <v>2467.2200000000003</v>
      </c>
      <c r="H235" s="250">
        <f t="shared" si="22"/>
        <v>10777.32</v>
      </c>
      <c r="I235" s="250">
        <f t="shared" si="22"/>
        <v>6567.7000000000007</v>
      </c>
      <c r="J235" s="250">
        <f t="shared" si="22"/>
        <v>0</v>
      </c>
      <c r="K235" s="250">
        <f t="shared" si="22"/>
        <v>6567.7000000000007</v>
      </c>
      <c r="L235" s="250">
        <f t="shared" si="22"/>
        <v>5956.6</v>
      </c>
      <c r="M235" s="250"/>
      <c r="N235" s="250">
        <f>N236+N258</f>
        <v>5956.6</v>
      </c>
    </row>
    <row r="236" spans="1:14" ht="25.5" x14ac:dyDescent="0.25">
      <c r="A236" s="243"/>
      <c r="B236" s="7"/>
      <c r="C236" s="248" t="s">
        <v>9</v>
      </c>
      <c r="D236" s="247"/>
      <c r="E236" s="251" t="s">
        <v>10</v>
      </c>
      <c r="F236" s="315">
        <f t="shared" ref="F236:L236" si="23">F243+F247+F237</f>
        <v>5626.3</v>
      </c>
      <c r="G236" s="315">
        <f t="shared" si="23"/>
        <v>2467.2200000000003</v>
      </c>
      <c r="H236" s="315">
        <f t="shared" si="23"/>
        <v>8093.52</v>
      </c>
      <c r="I236" s="315">
        <f t="shared" si="23"/>
        <v>3811.1</v>
      </c>
      <c r="J236" s="315">
        <f t="shared" si="23"/>
        <v>0</v>
      </c>
      <c r="K236" s="315">
        <f t="shared" si="23"/>
        <v>3811.1</v>
      </c>
      <c r="L236" s="315">
        <f t="shared" si="23"/>
        <v>3200</v>
      </c>
      <c r="M236" s="315"/>
      <c r="N236" s="315">
        <f>N243+N247+N237</f>
        <v>3200</v>
      </c>
    </row>
    <row r="237" spans="1:14" ht="26.25" x14ac:dyDescent="0.25">
      <c r="A237" s="278"/>
      <c r="B237" s="253"/>
      <c r="C237" s="316" t="s">
        <v>190</v>
      </c>
      <c r="D237" s="252"/>
      <c r="E237" s="5" t="s">
        <v>191</v>
      </c>
      <c r="F237" s="317">
        <f t="shared" ref="F237:N239" si="24">F238</f>
        <v>1260.5</v>
      </c>
      <c r="G237" s="317">
        <f t="shared" si="24"/>
        <v>2467.3000000000002</v>
      </c>
      <c r="H237" s="317">
        <f t="shared" si="24"/>
        <v>3727.8</v>
      </c>
      <c r="I237" s="317">
        <f t="shared" si="24"/>
        <v>0</v>
      </c>
      <c r="J237" s="317"/>
      <c r="K237" s="317">
        <f t="shared" si="24"/>
        <v>0</v>
      </c>
      <c r="L237" s="317">
        <f t="shared" si="24"/>
        <v>900</v>
      </c>
      <c r="M237" s="317"/>
      <c r="N237" s="317">
        <f t="shared" si="24"/>
        <v>900</v>
      </c>
    </row>
    <row r="238" spans="1:14" ht="25.5" x14ac:dyDescent="0.25">
      <c r="A238" s="272"/>
      <c r="B238" s="34"/>
      <c r="C238" s="263" t="s">
        <v>752</v>
      </c>
      <c r="D238" s="34"/>
      <c r="E238" s="271" t="s">
        <v>192</v>
      </c>
      <c r="F238" s="265">
        <f t="shared" si="24"/>
        <v>1260.5</v>
      </c>
      <c r="G238" s="265">
        <f>G239+G241</f>
        <v>2467.3000000000002</v>
      </c>
      <c r="H238" s="265">
        <f>H239+H241</f>
        <v>3727.8</v>
      </c>
      <c r="I238" s="265">
        <f t="shared" si="24"/>
        <v>0</v>
      </c>
      <c r="J238" s="265"/>
      <c r="K238" s="265">
        <f t="shared" si="24"/>
        <v>0</v>
      </c>
      <c r="L238" s="265">
        <f t="shared" si="24"/>
        <v>900</v>
      </c>
      <c r="M238" s="265"/>
      <c r="N238" s="265">
        <f t="shared" si="24"/>
        <v>900</v>
      </c>
    </row>
    <row r="239" spans="1:14" ht="38.25" x14ac:dyDescent="0.25">
      <c r="A239" s="243"/>
      <c r="B239" s="27"/>
      <c r="C239" s="266" t="s">
        <v>753</v>
      </c>
      <c r="D239" s="27"/>
      <c r="E239" s="28" t="s">
        <v>451</v>
      </c>
      <c r="F239" s="29">
        <f t="shared" si="24"/>
        <v>1260.5</v>
      </c>
      <c r="G239" s="29"/>
      <c r="H239" s="29">
        <f t="shared" si="24"/>
        <v>1260.5</v>
      </c>
      <c r="I239" s="29">
        <f t="shared" si="24"/>
        <v>0</v>
      </c>
      <c r="J239" s="29"/>
      <c r="K239" s="29">
        <f t="shared" si="24"/>
        <v>0</v>
      </c>
      <c r="L239" s="29">
        <f t="shared" si="24"/>
        <v>900</v>
      </c>
      <c r="M239" s="29"/>
      <c r="N239" s="29">
        <f t="shared" si="24"/>
        <v>900</v>
      </c>
    </row>
    <row r="240" spans="1:14" ht="25.5" x14ac:dyDescent="0.25">
      <c r="A240" s="243"/>
      <c r="B240" s="27"/>
      <c r="C240" s="266"/>
      <c r="D240" s="27" t="s">
        <v>17</v>
      </c>
      <c r="E240" s="28" t="s">
        <v>18</v>
      </c>
      <c r="F240" s="29">
        <v>1260.5</v>
      </c>
      <c r="G240" s="29"/>
      <c r="H240" s="29">
        <v>1260.5</v>
      </c>
      <c r="I240" s="29">
        <v>0</v>
      </c>
      <c r="J240" s="29"/>
      <c r="K240" s="29">
        <v>0</v>
      </c>
      <c r="L240" s="29">
        <v>900</v>
      </c>
      <c r="M240" s="29"/>
      <c r="N240" s="29">
        <v>900</v>
      </c>
    </row>
    <row r="241" spans="1:14" ht="25.5" x14ac:dyDescent="0.25">
      <c r="A241" s="243"/>
      <c r="B241" s="27"/>
      <c r="C241" s="27" t="s">
        <v>1119</v>
      </c>
      <c r="D241" s="27"/>
      <c r="E241" s="28" t="s">
        <v>1161</v>
      </c>
      <c r="F241" s="29"/>
      <c r="G241" s="29">
        <v>2467.3000000000002</v>
      </c>
      <c r="H241" s="29">
        <v>2467.3000000000002</v>
      </c>
      <c r="I241" s="29"/>
      <c r="J241" s="29"/>
      <c r="K241" s="29">
        <v>0</v>
      </c>
      <c r="L241" s="29"/>
      <c r="M241" s="29"/>
      <c r="N241" s="29">
        <v>0</v>
      </c>
    </row>
    <row r="242" spans="1:14" ht="25.5" x14ac:dyDescent="0.25">
      <c r="A242" s="243"/>
      <c r="B242" s="27"/>
      <c r="C242" s="27"/>
      <c r="D242" s="27" t="s">
        <v>187</v>
      </c>
      <c r="E242" s="28" t="s">
        <v>188</v>
      </c>
      <c r="F242" s="29"/>
      <c r="G242" s="29">
        <v>2467.3000000000002</v>
      </c>
      <c r="H242" s="29">
        <v>2467.3000000000002</v>
      </c>
      <c r="I242" s="29"/>
      <c r="J242" s="29"/>
      <c r="K242" s="29">
        <v>0</v>
      </c>
      <c r="L242" s="29"/>
      <c r="M242" s="29"/>
      <c r="N242" s="29">
        <v>0</v>
      </c>
    </row>
    <row r="243" spans="1:14" ht="25.5" x14ac:dyDescent="0.25">
      <c r="A243" s="278"/>
      <c r="B243" s="253"/>
      <c r="C243" s="254" t="s">
        <v>263</v>
      </c>
      <c r="D243" s="253"/>
      <c r="E243" s="255" t="s">
        <v>264</v>
      </c>
      <c r="F243" s="256">
        <f>F244</f>
        <v>100</v>
      </c>
      <c r="G243" s="256"/>
      <c r="H243" s="256">
        <f>H244</f>
        <v>100</v>
      </c>
      <c r="I243" s="256">
        <f t="shared" ref="I243:N243" si="25">I244</f>
        <v>0</v>
      </c>
      <c r="J243" s="256"/>
      <c r="K243" s="256">
        <f t="shared" si="25"/>
        <v>0</v>
      </c>
      <c r="L243" s="256">
        <f t="shared" si="25"/>
        <v>0</v>
      </c>
      <c r="M243" s="256"/>
      <c r="N243" s="256">
        <f t="shared" si="25"/>
        <v>0</v>
      </c>
    </row>
    <row r="244" spans="1:14" ht="38.25" x14ac:dyDescent="0.25">
      <c r="A244" s="272"/>
      <c r="B244" s="273"/>
      <c r="C244" s="263" t="s">
        <v>1021</v>
      </c>
      <c r="D244" s="273"/>
      <c r="E244" s="264" t="s">
        <v>1023</v>
      </c>
      <c r="F244" s="265">
        <f t="shared" ref="F244:N245" si="26">F245</f>
        <v>100</v>
      </c>
      <c r="G244" s="265"/>
      <c r="H244" s="265">
        <f t="shared" si="26"/>
        <v>100</v>
      </c>
      <c r="I244" s="265">
        <f t="shared" si="26"/>
        <v>0</v>
      </c>
      <c r="J244" s="265"/>
      <c r="K244" s="265">
        <f t="shared" si="26"/>
        <v>0</v>
      </c>
      <c r="L244" s="265">
        <f t="shared" si="26"/>
        <v>0</v>
      </c>
      <c r="M244" s="265"/>
      <c r="N244" s="265">
        <f t="shared" si="26"/>
        <v>0</v>
      </c>
    </row>
    <row r="245" spans="1:14" ht="26.25" x14ac:dyDescent="0.25">
      <c r="A245" s="243"/>
      <c r="B245" s="27"/>
      <c r="C245" s="168" t="s">
        <v>1022</v>
      </c>
      <c r="D245" s="168"/>
      <c r="E245" s="209" t="s">
        <v>1024</v>
      </c>
      <c r="F245" s="29">
        <f t="shared" si="26"/>
        <v>100</v>
      </c>
      <c r="G245" s="29"/>
      <c r="H245" s="29">
        <f t="shared" si="26"/>
        <v>100</v>
      </c>
      <c r="I245" s="29">
        <f t="shared" si="26"/>
        <v>0</v>
      </c>
      <c r="J245" s="29"/>
      <c r="K245" s="29">
        <f t="shared" si="26"/>
        <v>0</v>
      </c>
      <c r="L245" s="29">
        <f t="shared" si="26"/>
        <v>0</v>
      </c>
      <c r="M245" s="29"/>
      <c r="N245" s="29">
        <f t="shared" si="26"/>
        <v>0</v>
      </c>
    </row>
    <row r="246" spans="1:14" x14ac:dyDescent="0.25">
      <c r="A246" s="247"/>
      <c r="B246" s="27"/>
      <c r="C246" s="168"/>
      <c r="D246" s="168" t="s">
        <v>17</v>
      </c>
      <c r="E246" s="218" t="s">
        <v>33</v>
      </c>
      <c r="F246" s="8">
        <v>100</v>
      </c>
      <c r="G246" s="8"/>
      <c r="H246" s="8">
        <v>100</v>
      </c>
      <c r="I246" s="8">
        <v>0</v>
      </c>
      <c r="J246" s="8"/>
      <c r="K246" s="8">
        <v>0</v>
      </c>
      <c r="L246" s="8">
        <v>0</v>
      </c>
      <c r="M246" s="8"/>
      <c r="N246" s="8">
        <v>0</v>
      </c>
    </row>
    <row r="247" spans="1:14" ht="25.5" x14ac:dyDescent="0.25">
      <c r="A247" s="252"/>
      <c r="B247" s="253"/>
      <c r="C247" s="254" t="s">
        <v>371</v>
      </c>
      <c r="D247" s="279"/>
      <c r="E247" s="255" t="s">
        <v>372</v>
      </c>
      <c r="F247" s="256">
        <f>F255+F248</f>
        <v>4265.8</v>
      </c>
      <c r="G247" s="256">
        <f>G255+G248</f>
        <v>-0.08</v>
      </c>
      <c r="H247" s="256">
        <f>H255+H248</f>
        <v>4265.72</v>
      </c>
      <c r="I247" s="256">
        <f>I255+I248</f>
        <v>3811.1</v>
      </c>
      <c r="J247" s="256"/>
      <c r="K247" s="256">
        <f>K255+K248</f>
        <v>3811.1</v>
      </c>
      <c r="L247" s="256">
        <f>L255+L248</f>
        <v>2300</v>
      </c>
      <c r="M247" s="256"/>
      <c r="N247" s="256">
        <f>N255+N248</f>
        <v>2300</v>
      </c>
    </row>
    <row r="248" spans="1:14" x14ac:dyDescent="0.25">
      <c r="A248" s="262"/>
      <c r="B248" s="34"/>
      <c r="C248" s="263" t="s">
        <v>373</v>
      </c>
      <c r="D248" s="273"/>
      <c r="E248" s="264" t="s">
        <v>374</v>
      </c>
      <c r="F248" s="265">
        <f>F249+F251</f>
        <v>4015.8</v>
      </c>
      <c r="G248" s="265">
        <f>G249+G251</f>
        <v>-0.08</v>
      </c>
      <c r="H248" s="265">
        <f>H249+H251</f>
        <v>4015.7200000000003</v>
      </c>
      <c r="I248" s="265">
        <f>I249+I251</f>
        <v>3811.1</v>
      </c>
      <c r="J248" s="265"/>
      <c r="K248" s="265">
        <f>K249+K251</f>
        <v>3811.1</v>
      </c>
      <c r="L248" s="265">
        <f>L249+L251</f>
        <v>2000</v>
      </c>
      <c r="M248" s="265"/>
      <c r="N248" s="265">
        <f>N249+N251</f>
        <v>2000</v>
      </c>
    </row>
    <row r="249" spans="1:14" x14ac:dyDescent="0.25">
      <c r="A249" s="247"/>
      <c r="B249" s="318"/>
      <c r="C249" s="266" t="s">
        <v>481</v>
      </c>
      <c r="D249" s="27"/>
      <c r="E249" s="28" t="s">
        <v>762</v>
      </c>
      <c r="F249" s="29">
        <f>F250</f>
        <v>1100</v>
      </c>
      <c r="G249" s="29"/>
      <c r="H249" s="29">
        <f>H250</f>
        <v>1100</v>
      </c>
      <c r="I249" s="29">
        <f>I250</f>
        <v>500</v>
      </c>
      <c r="J249" s="29"/>
      <c r="K249" s="29">
        <f>K250</f>
        <v>500</v>
      </c>
      <c r="L249" s="29">
        <f>L250</f>
        <v>1000</v>
      </c>
      <c r="M249" s="29"/>
      <c r="N249" s="29">
        <f>N250</f>
        <v>1000</v>
      </c>
    </row>
    <row r="250" spans="1:14" ht="25.5" x14ac:dyDescent="0.25">
      <c r="A250" s="243"/>
      <c r="B250" s="318"/>
      <c r="C250" s="266"/>
      <c r="D250" s="27" t="s">
        <v>17</v>
      </c>
      <c r="E250" s="28" t="s">
        <v>18</v>
      </c>
      <c r="F250" s="29">
        <v>1100</v>
      </c>
      <c r="G250" s="29"/>
      <c r="H250" s="29">
        <v>1100</v>
      </c>
      <c r="I250" s="29">
        <v>500</v>
      </c>
      <c r="J250" s="29"/>
      <c r="K250" s="29">
        <v>500</v>
      </c>
      <c r="L250" s="29">
        <v>1000</v>
      </c>
      <c r="M250" s="29"/>
      <c r="N250" s="29">
        <v>1000</v>
      </c>
    </row>
    <row r="251" spans="1:14" ht="25.5" x14ac:dyDescent="0.25">
      <c r="A251" s="243"/>
      <c r="B251" s="318"/>
      <c r="C251" s="277" t="s">
        <v>472</v>
      </c>
      <c r="D251" s="27"/>
      <c r="E251" s="28" t="s">
        <v>901</v>
      </c>
      <c r="F251" s="29">
        <f>F252</f>
        <v>2915.8</v>
      </c>
      <c r="G251" s="29">
        <f>G252</f>
        <v>-0.08</v>
      </c>
      <c r="H251" s="29">
        <f>H252</f>
        <v>2915.7200000000003</v>
      </c>
      <c r="I251" s="29">
        <f>I252</f>
        <v>3311.1</v>
      </c>
      <c r="J251" s="29"/>
      <c r="K251" s="29">
        <f>K252</f>
        <v>3311.1</v>
      </c>
      <c r="L251" s="29">
        <f>L252</f>
        <v>1000</v>
      </c>
      <c r="M251" s="29"/>
      <c r="N251" s="29">
        <f>N252</f>
        <v>1000</v>
      </c>
    </row>
    <row r="252" spans="1:14" ht="25.5" x14ac:dyDescent="0.25">
      <c r="A252" s="243"/>
      <c r="B252" s="318"/>
      <c r="C252" s="319"/>
      <c r="D252" s="27" t="s">
        <v>17</v>
      </c>
      <c r="E252" s="28" t="s">
        <v>18</v>
      </c>
      <c r="F252" s="39">
        <f>F253+F254</f>
        <v>2915.8</v>
      </c>
      <c r="G252" s="39">
        <f>G253+G254</f>
        <v>-0.08</v>
      </c>
      <c r="H252" s="39">
        <f>H253+H254</f>
        <v>2915.7200000000003</v>
      </c>
      <c r="I252" s="39">
        <f>I253+I254</f>
        <v>3311.1</v>
      </c>
      <c r="J252" s="39"/>
      <c r="K252" s="39">
        <f>K253+K254</f>
        <v>3311.1</v>
      </c>
      <c r="L252" s="39">
        <f>L253+L254</f>
        <v>1000</v>
      </c>
      <c r="M252" s="39"/>
      <c r="N252" s="39">
        <f>N253+N254</f>
        <v>1000</v>
      </c>
    </row>
    <row r="253" spans="1:14" x14ac:dyDescent="0.25">
      <c r="A253" s="243"/>
      <c r="B253" s="318"/>
      <c r="C253" s="319"/>
      <c r="D253" s="27"/>
      <c r="E253" s="13" t="s">
        <v>902</v>
      </c>
      <c r="F253" s="29">
        <v>2478.4</v>
      </c>
      <c r="G253" s="171">
        <v>-3.7999999999999999E-2</v>
      </c>
      <c r="H253" s="29">
        <f>SUM(F253:G253)</f>
        <v>2478.3620000000001</v>
      </c>
      <c r="I253" s="29">
        <v>2814.4</v>
      </c>
      <c r="J253" s="29"/>
      <c r="K253" s="29">
        <v>2814.4</v>
      </c>
      <c r="L253" s="29">
        <v>0</v>
      </c>
      <c r="M253" s="29"/>
      <c r="N253" s="29">
        <v>0</v>
      </c>
    </row>
    <row r="254" spans="1:14" x14ac:dyDescent="0.25">
      <c r="A254" s="243"/>
      <c r="B254" s="318"/>
      <c r="C254" s="319"/>
      <c r="D254" s="27"/>
      <c r="E254" s="28" t="s">
        <v>147</v>
      </c>
      <c r="F254" s="39">
        <v>437.4</v>
      </c>
      <c r="G254" s="171">
        <v>-4.2000000000000003E-2</v>
      </c>
      <c r="H254" s="29">
        <f>SUM(F254:G254)</f>
        <v>437.358</v>
      </c>
      <c r="I254" s="39">
        <v>496.7</v>
      </c>
      <c r="J254" s="39"/>
      <c r="K254" s="39">
        <v>496.7</v>
      </c>
      <c r="L254" s="39">
        <v>1000</v>
      </c>
      <c r="M254" s="39"/>
      <c r="N254" s="39">
        <v>1000</v>
      </c>
    </row>
    <row r="255" spans="1:14" ht="38.25" x14ac:dyDescent="0.25">
      <c r="A255" s="272"/>
      <c r="B255" s="34"/>
      <c r="C255" s="263" t="s">
        <v>375</v>
      </c>
      <c r="D255" s="273"/>
      <c r="E255" s="264" t="s">
        <v>376</v>
      </c>
      <c r="F255" s="265">
        <f t="shared" ref="F255:N256" si="27">F256</f>
        <v>250</v>
      </c>
      <c r="G255" s="265"/>
      <c r="H255" s="265">
        <f t="shared" si="27"/>
        <v>250</v>
      </c>
      <c r="I255" s="265">
        <f t="shared" si="27"/>
        <v>0</v>
      </c>
      <c r="J255" s="265"/>
      <c r="K255" s="265">
        <f t="shared" si="27"/>
        <v>0</v>
      </c>
      <c r="L255" s="265">
        <f t="shared" si="27"/>
        <v>300</v>
      </c>
      <c r="M255" s="265"/>
      <c r="N255" s="265">
        <f t="shared" si="27"/>
        <v>300</v>
      </c>
    </row>
    <row r="256" spans="1:14" ht="38.25" x14ac:dyDescent="0.25">
      <c r="A256" s="247"/>
      <c r="B256" s="7"/>
      <c r="C256" s="266" t="s">
        <v>482</v>
      </c>
      <c r="D256" s="27"/>
      <c r="E256" s="28" t="s">
        <v>377</v>
      </c>
      <c r="F256" s="29">
        <f t="shared" si="27"/>
        <v>250</v>
      </c>
      <c r="G256" s="29"/>
      <c r="H256" s="29">
        <f t="shared" si="27"/>
        <v>250</v>
      </c>
      <c r="I256" s="29">
        <f t="shared" si="27"/>
        <v>0</v>
      </c>
      <c r="J256" s="29"/>
      <c r="K256" s="29">
        <f t="shared" si="27"/>
        <v>0</v>
      </c>
      <c r="L256" s="29">
        <f t="shared" si="27"/>
        <v>300</v>
      </c>
      <c r="M256" s="29"/>
      <c r="N256" s="29">
        <f t="shared" si="27"/>
        <v>300</v>
      </c>
    </row>
    <row r="257" spans="1:14" ht="25.5" x14ac:dyDescent="0.25">
      <c r="A257" s="247"/>
      <c r="B257" s="27"/>
      <c r="C257" s="266"/>
      <c r="D257" s="27" t="s">
        <v>17</v>
      </c>
      <c r="E257" s="28" t="s">
        <v>18</v>
      </c>
      <c r="F257" s="29">
        <v>250</v>
      </c>
      <c r="G257" s="29"/>
      <c r="H257" s="29">
        <v>250</v>
      </c>
      <c r="I257" s="29">
        <v>0</v>
      </c>
      <c r="J257" s="29"/>
      <c r="K257" s="29">
        <v>0</v>
      </c>
      <c r="L257" s="29">
        <v>300</v>
      </c>
      <c r="M257" s="29"/>
      <c r="N257" s="29">
        <v>300</v>
      </c>
    </row>
    <row r="258" spans="1:14" ht="38.25" x14ac:dyDescent="0.25">
      <c r="A258" s="247"/>
      <c r="B258" s="27"/>
      <c r="C258" s="248" t="s">
        <v>393</v>
      </c>
      <c r="D258" s="7"/>
      <c r="E258" s="249" t="s">
        <v>394</v>
      </c>
      <c r="F258" s="250">
        <f>F259</f>
        <v>2683.8</v>
      </c>
      <c r="G258" s="250"/>
      <c r="H258" s="250">
        <f>H259</f>
        <v>2683.8</v>
      </c>
      <c r="I258" s="250">
        <f>I259</f>
        <v>2756.6000000000004</v>
      </c>
      <c r="J258" s="250"/>
      <c r="K258" s="250">
        <f>K259</f>
        <v>2756.6000000000004</v>
      </c>
      <c r="L258" s="250">
        <f>L259</f>
        <v>2756.6000000000004</v>
      </c>
      <c r="M258" s="250"/>
      <c r="N258" s="250">
        <f>N259</f>
        <v>2756.6000000000004</v>
      </c>
    </row>
    <row r="259" spans="1:14" ht="25.5" x14ac:dyDescent="0.25">
      <c r="A259" s="247"/>
      <c r="B259" s="27"/>
      <c r="C259" s="266" t="s">
        <v>395</v>
      </c>
      <c r="D259" s="27"/>
      <c r="E259" s="28" t="s">
        <v>396</v>
      </c>
      <c r="F259" s="29">
        <f>F260+F261+F262</f>
        <v>2683.8</v>
      </c>
      <c r="G259" s="29"/>
      <c r="H259" s="29">
        <f>H260+H261+H262</f>
        <v>2683.8</v>
      </c>
      <c r="I259" s="29">
        <f>I260+I261+I262</f>
        <v>2756.6000000000004</v>
      </c>
      <c r="J259" s="29"/>
      <c r="K259" s="29">
        <f>K260+K261+K262</f>
        <v>2756.6000000000004</v>
      </c>
      <c r="L259" s="29">
        <f>L260+L261+L262</f>
        <v>2756.6000000000004</v>
      </c>
      <c r="M259" s="29"/>
      <c r="N259" s="29">
        <f>N260+N261+N262</f>
        <v>2756.6000000000004</v>
      </c>
    </row>
    <row r="260" spans="1:14" ht="39" x14ac:dyDescent="0.25">
      <c r="A260" s="247"/>
      <c r="B260" s="27"/>
      <c r="C260" s="248"/>
      <c r="D260" s="27" t="s">
        <v>30</v>
      </c>
      <c r="E260" s="26" t="s">
        <v>460</v>
      </c>
      <c r="F260" s="171">
        <v>2444.5</v>
      </c>
      <c r="G260" s="171"/>
      <c r="H260" s="171">
        <v>2444.5</v>
      </c>
      <c r="I260" s="171">
        <v>2517.3000000000002</v>
      </c>
      <c r="J260" s="171"/>
      <c r="K260" s="171">
        <v>2517.3000000000002</v>
      </c>
      <c r="L260" s="171">
        <v>2517.3000000000002</v>
      </c>
      <c r="M260" s="171"/>
      <c r="N260" s="171">
        <v>2517.3000000000002</v>
      </c>
    </row>
    <row r="261" spans="1:14" ht="25.5" x14ac:dyDescent="0.25">
      <c r="A261" s="247"/>
      <c r="B261" s="27"/>
      <c r="C261" s="248"/>
      <c r="D261" s="27" t="s">
        <v>17</v>
      </c>
      <c r="E261" s="28" t="s">
        <v>18</v>
      </c>
      <c r="F261" s="29">
        <v>159</v>
      </c>
      <c r="G261" s="29"/>
      <c r="H261" s="29">
        <v>159</v>
      </c>
      <c r="I261" s="29">
        <v>159</v>
      </c>
      <c r="J261" s="29"/>
      <c r="K261" s="29">
        <v>159</v>
      </c>
      <c r="L261" s="29">
        <v>159</v>
      </c>
      <c r="M261" s="29"/>
      <c r="N261" s="29">
        <v>159</v>
      </c>
    </row>
    <row r="262" spans="1:14" x14ac:dyDescent="0.25">
      <c r="A262" s="247"/>
      <c r="B262" s="27"/>
      <c r="C262" s="248"/>
      <c r="D262" s="27" t="s">
        <v>32</v>
      </c>
      <c r="E262" s="30" t="s">
        <v>33</v>
      </c>
      <c r="F262" s="29">
        <v>80.3</v>
      </c>
      <c r="G262" s="29"/>
      <c r="H262" s="29">
        <v>80.3</v>
      </c>
      <c r="I262" s="29">
        <v>80.3</v>
      </c>
      <c r="J262" s="29"/>
      <c r="K262" s="29">
        <v>80.3</v>
      </c>
      <c r="L262" s="29">
        <v>80.3</v>
      </c>
      <c r="M262" s="29"/>
      <c r="N262" s="29">
        <v>80.3</v>
      </c>
    </row>
    <row r="263" spans="1:14" x14ac:dyDescent="0.25">
      <c r="A263" s="247"/>
      <c r="B263" s="7" t="s">
        <v>903</v>
      </c>
      <c r="C263" s="248"/>
      <c r="D263" s="247"/>
      <c r="E263" s="249" t="s">
        <v>904</v>
      </c>
      <c r="F263" s="250">
        <f t="shared" ref="F263:L263" si="28">F264+F290+F348+F399</f>
        <v>43554.5</v>
      </c>
      <c r="G263" s="250">
        <f t="shared" si="28"/>
        <v>2870.2370000000001</v>
      </c>
      <c r="H263" s="250">
        <f t="shared" si="28"/>
        <v>46424.737000000001</v>
      </c>
      <c r="I263" s="250">
        <f t="shared" si="28"/>
        <v>48718.19999999999</v>
      </c>
      <c r="J263" s="250">
        <f t="shared" si="28"/>
        <v>12.2</v>
      </c>
      <c r="K263" s="250">
        <f t="shared" si="28"/>
        <v>48730.399999999994</v>
      </c>
      <c r="L263" s="250">
        <f t="shared" si="28"/>
        <v>50595</v>
      </c>
      <c r="M263" s="250"/>
      <c r="N263" s="250">
        <f>N264+N290+N348+N399</f>
        <v>50595</v>
      </c>
    </row>
    <row r="264" spans="1:14" x14ac:dyDescent="0.25">
      <c r="A264" s="247"/>
      <c r="B264" s="7" t="s">
        <v>905</v>
      </c>
      <c r="C264" s="248"/>
      <c r="D264" s="247"/>
      <c r="E264" s="249" t="s">
        <v>906</v>
      </c>
      <c r="F264" s="250">
        <f t="shared" ref="F264:L264" si="29">F265</f>
        <v>2853</v>
      </c>
      <c r="G264" s="250">
        <f t="shared" si="29"/>
        <v>2.2000000000000002</v>
      </c>
      <c r="H264" s="250">
        <f t="shared" si="29"/>
        <v>2855.2</v>
      </c>
      <c r="I264" s="250">
        <f t="shared" si="29"/>
        <v>170</v>
      </c>
      <c r="J264" s="250">
        <f t="shared" si="29"/>
        <v>12.2</v>
      </c>
      <c r="K264" s="250">
        <f t="shared" si="29"/>
        <v>182.2</v>
      </c>
      <c r="L264" s="250">
        <f t="shared" si="29"/>
        <v>6104.8</v>
      </c>
      <c r="M264" s="250"/>
      <c r="N264" s="250">
        <f>N265</f>
        <v>6104.8</v>
      </c>
    </row>
    <row r="265" spans="1:14" ht="25.5" x14ac:dyDescent="0.25">
      <c r="A265" s="247"/>
      <c r="B265" s="7"/>
      <c r="C265" s="248" t="s">
        <v>9</v>
      </c>
      <c r="D265" s="247"/>
      <c r="E265" s="251" t="s">
        <v>10</v>
      </c>
      <c r="F265" s="250">
        <f t="shared" ref="F265:L265" si="30">F270+F266+F284</f>
        <v>2853</v>
      </c>
      <c r="G265" s="250">
        <f t="shared" si="30"/>
        <v>2.2000000000000002</v>
      </c>
      <c r="H265" s="250">
        <f t="shared" si="30"/>
        <v>2855.2</v>
      </c>
      <c r="I265" s="250">
        <f t="shared" si="30"/>
        <v>170</v>
      </c>
      <c r="J265" s="250">
        <f t="shared" si="30"/>
        <v>12.2</v>
      </c>
      <c r="K265" s="250">
        <f t="shared" si="30"/>
        <v>182.2</v>
      </c>
      <c r="L265" s="250">
        <f t="shared" si="30"/>
        <v>6104.8</v>
      </c>
      <c r="M265" s="250"/>
      <c r="N265" s="250">
        <f>N270+N266+N284</f>
        <v>6104.8</v>
      </c>
    </row>
    <row r="266" spans="1:14" ht="25.5" x14ac:dyDescent="0.25">
      <c r="A266" s="252"/>
      <c r="B266" s="253"/>
      <c r="C266" s="254" t="s">
        <v>167</v>
      </c>
      <c r="D266" s="253"/>
      <c r="E266" s="255" t="s">
        <v>168</v>
      </c>
      <c r="F266" s="256">
        <f>F267</f>
        <v>0</v>
      </c>
      <c r="G266" s="256"/>
      <c r="H266" s="256">
        <f>H267</f>
        <v>0</v>
      </c>
      <c r="I266" s="256">
        <f>I267</f>
        <v>50</v>
      </c>
      <c r="J266" s="256"/>
      <c r="K266" s="256">
        <f>K267</f>
        <v>50</v>
      </c>
      <c r="L266" s="256">
        <f>L267</f>
        <v>0</v>
      </c>
      <c r="M266" s="256"/>
      <c r="N266" s="256">
        <f>N267</f>
        <v>0</v>
      </c>
    </row>
    <row r="267" spans="1:14" s="322" customFormat="1" x14ac:dyDescent="0.25">
      <c r="A267" s="262"/>
      <c r="B267" s="34"/>
      <c r="C267" s="320" t="s">
        <v>748</v>
      </c>
      <c r="D267" s="321"/>
      <c r="E267" s="290" t="s">
        <v>749</v>
      </c>
      <c r="F267" s="265">
        <v>0</v>
      </c>
      <c r="G267" s="265"/>
      <c r="H267" s="265">
        <v>0</v>
      </c>
      <c r="I267" s="265">
        <f>I268</f>
        <v>50</v>
      </c>
      <c r="J267" s="265"/>
      <c r="K267" s="265">
        <f>K268</f>
        <v>50</v>
      </c>
      <c r="L267" s="265">
        <f>SUM(L268)</f>
        <v>0</v>
      </c>
      <c r="M267" s="265"/>
      <c r="N267" s="265">
        <f>SUM(N268)</f>
        <v>0</v>
      </c>
    </row>
    <row r="268" spans="1:14" ht="39" x14ac:dyDescent="0.25">
      <c r="A268" s="247"/>
      <c r="B268" s="7"/>
      <c r="C268" s="281" t="s">
        <v>751</v>
      </c>
      <c r="D268" s="15"/>
      <c r="E268" s="4" t="s">
        <v>750</v>
      </c>
      <c r="F268" s="29">
        <v>0</v>
      </c>
      <c r="G268" s="29"/>
      <c r="H268" s="29">
        <v>0</v>
      </c>
      <c r="I268" s="29">
        <f>I269</f>
        <v>50</v>
      </c>
      <c r="J268" s="29"/>
      <c r="K268" s="29">
        <f>K269</f>
        <v>50</v>
      </c>
      <c r="L268" s="29">
        <f>SUM(L269)</f>
        <v>0</v>
      </c>
      <c r="M268" s="29"/>
      <c r="N268" s="29">
        <f>SUM(N269)</f>
        <v>0</v>
      </c>
    </row>
    <row r="269" spans="1:14" ht="26.25" x14ac:dyDescent="0.25">
      <c r="A269" s="247"/>
      <c r="B269" s="7"/>
      <c r="C269" s="277"/>
      <c r="D269" s="32" t="s">
        <v>17</v>
      </c>
      <c r="E269" s="26" t="s">
        <v>18</v>
      </c>
      <c r="F269" s="29">
        <v>0</v>
      </c>
      <c r="G269" s="29"/>
      <c r="H269" s="29">
        <v>0</v>
      </c>
      <c r="I269" s="29">
        <v>50</v>
      </c>
      <c r="J269" s="29"/>
      <c r="K269" s="29">
        <v>50</v>
      </c>
      <c r="L269" s="29">
        <v>0</v>
      </c>
      <c r="M269" s="29"/>
      <c r="N269" s="29">
        <v>0</v>
      </c>
    </row>
    <row r="270" spans="1:14" ht="25.5" x14ac:dyDescent="0.25">
      <c r="A270" s="252"/>
      <c r="B270" s="253"/>
      <c r="C270" s="254" t="s">
        <v>190</v>
      </c>
      <c r="D270" s="279"/>
      <c r="E270" s="323" t="s">
        <v>191</v>
      </c>
      <c r="F270" s="256">
        <f t="shared" ref="F270:L270" si="31">F271</f>
        <v>2853</v>
      </c>
      <c r="G270" s="256">
        <f t="shared" si="31"/>
        <v>2.2000000000000002</v>
      </c>
      <c r="H270" s="256">
        <f t="shared" si="31"/>
        <v>2855.2</v>
      </c>
      <c r="I270" s="256">
        <f t="shared" si="31"/>
        <v>120</v>
      </c>
      <c r="J270" s="256">
        <f t="shared" si="31"/>
        <v>12.2</v>
      </c>
      <c r="K270" s="256">
        <f t="shared" si="31"/>
        <v>132.19999999999999</v>
      </c>
      <c r="L270" s="256">
        <f t="shared" si="31"/>
        <v>4266</v>
      </c>
      <c r="M270" s="256"/>
      <c r="N270" s="256">
        <f>N271</f>
        <v>4266</v>
      </c>
    </row>
    <row r="271" spans="1:14" ht="25.5" x14ac:dyDescent="0.25">
      <c r="A271" s="262"/>
      <c r="B271" s="34"/>
      <c r="C271" s="263" t="s">
        <v>752</v>
      </c>
      <c r="D271" s="34"/>
      <c r="E271" s="271" t="s">
        <v>1111</v>
      </c>
      <c r="F271" s="265">
        <f>F272+F274+F276+F278</f>
        <v>2853</v>
      </c>
      <c r="G271" s="265">
        <f>G272+G274+G276+G278+G280</f>
        <v>2.2000000000000002</v>
      </c>
      <c r="H271" s="265">
        <f>H272+H274+H276+H278+H280</f>
        <v>2855.2</v>
      </c>
      <c r="I271" s="265">
        <f>I272+I274</f>
        <v>120</v>
      </c>
      <c r="J271" s="265">
        <f>J272+J274+J276+J278+J280</f>
        <v>12.2</v>
      </c>
      <c r="K271" s="265">
        <f>K272+K274+K276+K278+K280</f>
        <v>132.19999999999999</v>
      </c>
      <c r="L271" s="265">
        <f>L272+L274</f>
        <v>4266</v>
      </c>
      <c r="M271" s="265"/>
      <c r="N271" s="265">
        <f>N272+N274</f>
        <v>4266</v>
      </c>
    </row>
    <row r="272" spans="1:14" ht="38.25" x14ac:dyDescent="0.25">
      <c r="A272" s="247"/>
      <c r="B272" s="7"/>
      <c r="C272" s="266" t="s">
        <v>754</v>
      </c>
      <c r="D272" s="27"/>
      <c r="E272" s="291" t="s">
        <v>196</v>
      </c>
      <c r="F272" s="29">
        <f>F273</f>
        <v>106.6</v>
      </c>
      <c r="G272" s="29"/>
      <c r="H272" s="29">
        <f>H273</f>
        <v>106.6</v>
      </c>
      <c r="I272" s="29">
        <f>I273</f>
        <v>120</v>
      </c>
      <c r="J272" s="29"/>
      <c r="K272" s="29">
        <f>K273</f>
        <v>120</v>
      </c>
      <c r="L272" s="29">
        <f>L273</f>
        <v>150</v>
      </c>
      <c r="M272" s="29"/>
      <c r="N272" s="29">
        <f>N273</f>
        <v>150</v>
      </c>
    </row>
    <row r="273" spans="1:14" ht="25.5" x14ac:dyDescent="0.25">
      <c r="A273" s="247"/>
      <c r="B273" s="7"/>
      <c r="C273" s="266"/>
      <c r="D273" s="27" t="s">
        <v>17</v>
      </c>
      <c r="E273" s="28" t="s">
        <v>18</v>
      </c>
      <c r="F273" s="29">
        <v>106.6</v>
      </c>
      <c r="G273" s="29"/>
      <c r="H273" s="29">
        <v>106.6</v>
      </c>
      <c r="I273" s="29">
        <v>120</v>
      </c>
      <c r="J273" s="29"/>
      <c r="K273" s="29">
        <v>120</v>
      </c>
      <c r="L273" s="29">
        <v>150</v>
      </c>
      <c r="M273" s="29"/>
      <c r="N273" s="29">
        <v>150</v>
      </c>
    </row>
    <row r="274" spans="1:14" ht="25.5" x14ac:dyDescent="0.25">
      <c r="A274" s="247"/>
      <c r="B274" s="7"/>
      <c r="C274" s="266" t="s">
        <v>755</v>
      </c>
      <c r="D274" s="27"/>
      <c r="E274" s="291" t="s">
        <v>513</v>
      </c>
      <c r="F274" s="29">
        <f>SUM(F275:F275)</f>
        <v>1804.4</v>
      </c>
      <c r="G274" s="29"/>
      <c r="H274" s="29">
        <f>SUM(H275:H275)</f>
        <v>1804.4</v>
      </c>
      <c r="I274" s="29">
        <f>I275</f>
        <v>0</v>
      </c>
      <c r="J274" s="29"/>
      <c r="K274" s="29">
        <f>K275</f>
        <v>0</v>
      </c>
      <c r="L274" s="29">
        <f>L275</f>
        <v>4116</v>
      </c>
      <c r="M274" s="29"/>
      <c r="N274" s="29">
        <f>N275</f>
        <v>4116</v>
      </c>
    </row>
    <row r="275" spans="1:14" ht="25.5" x14ac:dyDescent="0.25">
      <c r="A275" s="247"/>
      <c r="B275" s="7"/>
      <c r="C275" s="266"/>
      <c r="D275" s="27" t="s">
        <v>17</v>
      </c>
      <c r="E275" s="28" t="s">
        <v>18</v>
      </c>
      <c r="F275" s="29">
        <v>1804.4</v>
      </c>
      <c r="G275" s="29"/>
      <c r="H275" s="29">
        <v>1804.4</v>
      </c>
      <c r="I275" s="29">
        <v>0</v>
      </c>
      <c r="J275" s="29"/>
      <c r="K275" s="29">
        <v>0</v>
      </c>
      <c r="L275" s="29">
        <v>4116</v>
      </c>
      <c r="M275" s="29"/>
      <c r="N275" s="29">
        <v>4116</v>
      </c>
    </row>
    <row r="276" spans="1:14" ht="26.25" x14ac:dyDescent="0.25">
      <c r="A276" s="247"/>
      <c r="B276" s="7"/>
      <c r="C276" s="32" t="s">
        <v>756</v>
      </c>
      <c r="D276" s="32"/>
      <c r="E276" s="26" t="s">
        <v>1162</v>
      </c>
      <c r="F276" s="29">
        <f>F277</f>
        <v>226.5</v>
      </c>
      <c r="G276" s="29"/>
      <c r="H276" s="29">
        <f>H277</f>
        <v>226.5</v>
      </c>
      <c r="I276" s="29">
        <v>0</v>
      </c>
      <c r="J276" s="29"/>
      <c r="K276" s="29">
        <v>0</v>
      </c>
      <c r="L276" s="29">
        <v>0</v>
      </c>
      <c r="M276" s="29"/>
      <c r="N276" s="29">
        <v>0</v>
      </c>
    </row>
    <row r="277" spans="1:14" ht="26.25" x14ac:dyDescent="0.25">
      <c r="A277" s="247"/>
      <c r="B277" s="7"/>
      <c r="C277" s="32"/>
      <c r="D277" s="32" t="s">
        <v>17</v>
      </c>
      <c r="E277" s="26" t="s">
        <v>18</v>
      </c>
      <c r="F277" s="29">
        <v>226.5</v>
      </c>
      <c r="G277" s="29"/>
      <c r="H277" s="29">
        <v>226.5</v>
      </c>
      <c r="I277" s="29">
        <v>0</v>
      </c>
      <c r="J277" s="29"/>
      <c r="K277" s="29">
        <v>0</v>
      </c>
      <c r="L277" s="29">
        <v>0</v>
      </c>
      <c r="M277" s="29"/>
      <c r="N277" s="29">
        <v>0</v>
      </c>
    </row>
    <row r="278" spans="1:14" ht="39" x14ac:dyDescent="0.25">
      <c r="A278" s="247"/>
      <c r="B278" s="7"/>
      <c r="C278" s="32" t="s">
        <v>833</v>
      </c>
      <c r="D278" s="32"/>
      <c r="E278" s="26" t="s">
        <v>193</v>
      </c>
      <c r="F278" s="29">
        <f>F279</f>
        <v>715.5</v>
      </c>
      <c r="G278" s="29"/>
      <c r="H278" s="29">
        <f>H279</f>
        <v>715.5</v>
      </c>
      <c r="I278" s="29">
        <v>0</v>
      </c>
      <c r="J278" s="29"/>
      <c r="K278" s="29">
        <v>0</v>
      </c>
      <c r="L278" s="29">
        <v>0</v>
      </c>
      <c r="M278" s="29"/>
      <c r="N278" s="29">
        <v>0</v>
      </c>
    </row>
    <row r="279" spans="1:14" ht="26.25" x14ac:dyDescent="0.25">
      <c r="A279" s="247"/>
      <c r="B279" s="7"/>
      <c r="C279" s="32"/>
      <c r="D279" s="32" t="s">
        <v>17</v>
      </c>
      <c r="E279" s="26" t="s">
        <v>18</v>
      </c>
      <c r="F279" s="29">
        <v>715.5</v>
      </c>
      <c r="G279" s="29"/>
      <c r="H279" s="29">
        <v>715.5</v>
      </c>
      <c r="I279" s="29">
        <v>0</v>
      </c>
      <c r="J279" s="29"/>
      <c r="K279" s="29">
        <v>0</v>
      </c>
      <c r="L279" s="29">
        <v>0</v>
      </c>
      <c r="M279" s="29"/>
      <c r="N279" s="29">
        <v>0</v>
      </c>
    </row>
    <row r="280" spans="1:14" ht="25.5" x14ac:dyDescent="0.25">
      <c r="A280" s="247"/>
      <c r="B280" s="7"/>
      <c r="C280" s="27" t="s">
        <v>1116</v>
      </c>
      <c r="D280" s="27"/>
      <c r="E280" s="28" t="s">
        <v>1117</v>
      </c>
      <c r="F280" s="29"/>
      <c r="G280" s="29">
        <f>G281</f>
        <v>2.2000000000000002</v>
      </c>
      <c r="H280" s="29">
        <f>H281</f>
        <v>2.2000000000000002</v>
      </c>
      <c r="I280" s="29"/>
      <c r="J280" s="29">
        <v>12.2</v>
      </c>
      <c r="K280" s="29">
        <v>12.2</v>
      </c>
      <c r="L280" s="29"/>
      <c r="M280" s="29"/>
      <c r="N280" s="29">
        <v>0</v>
      </c>
    </row>
    <row r="281" spans="1:14" ht="25.5" x14ac:dyDescent="0.25">
      <c r="A281" s="247"/>
      <c r="B281" s="7"/>
      <c r="C281" s="27"/>
      <c r="D281" s="27" t="s">
        <v>17</v>
      </c>
      <c r="E281" s="28" t="s">
        <v>18</v>
      </c>
      <c r="F281" s="29"/>
      <c r="G281" s="29">
        <v>2.2000000000000002</v>
      </c>
      <c r="H281" s="29">
        <v>2.2000000000000002</v>
      </c>
      <c r="I281" s="29"/>
      <c r="J281" s="29">
        <v>12.2</v>
      </c>
      <c r="K281" s="29">
        <v>12.2</v>
      </c>
      <c r="L281" s="29"/>
      <c r="M281" s="29"/>
      <c r="N281" s="29">
        <v>0</v>
      </c>
    </row>
    <row r="282" spans="1:14" x14ac:dyDescent="0.25">
      <c r="A282" s="247"/>
      <c r="B282" s="7"/>
      <c r="C282" s="27"/>
      <c r="D282" s="27"/>
      <c r="E282" s="30" t="s">
        <v>194</v>
      </c>
      <c r="F282" s="29"/>
      <c r="G282" s="29"/>
      <c r="H282" s="29">
        <v>0</v>
      </c>
      <c r="I282" s="29"/>
      <c r="J282" s="29"/>
      <c r="K282" s="29">
        <v>0</v>
      </c>
      <c r="L282" s="29"/>
      <c r="M282" s="29"/>
      <c r="N282" s="29">
        <v>0</v>
      </c>
    </row>
    <row r="283" spans="1:14" x14ac:dyDescent="0.25">
      <c r="A283" s="247"/>
      <c r="B283" s="7"/>
      <c r="C283" s="27"/>
      <c r="D283" s="27"/>
      <c r="E283" s="30" t="s">
        <v>195</v>
      </c>
      <c r="F283" s="29"/>
      <c r="G283" s="29">
        <v>2.2000000000000002</v>
      </c>
      <c r="H283" s="29">
        <v>2.2000000000000002</v>
      </c>
      <c r="I283" s="29"/>
      <c r="J283" s="29">
        <v>12.2</v>
      </c>
      <c r="K283" s="29">
        <v>12.2</v>
      </c>
      <c r="L283" s="29"/>
      <c r="M283" s="29"/>
      <c r="N283" s="29">
        <v>0</v>
      </c>
    </row>
    <row r="284" spans="1:14" ht="38.25" x14ac:dyDescent="0.25">
      <c r="A284" s="252"/>
      <c r="B284" s="253"/>
      <c r="C284" s="254" t="s">
        <v>365</v>
      </c>
      <c r="D284" s="279"/>
      <c r="E284" s="255" t="s">
        <v>366</v>
      </c>
      <c r="F284" s="256">
        <f>F285</f>
        <v>0</v>
      </c>
      <c r="G284" s="256"/>
      <c r="H284" s="256">
        <f>H285</f>
        <v>0</v>
      </c>
      <c r="I284" s="256">
        <f>I285</f>
        <v>0</v>
      </c>
      <c r="J284" s="256"/>
      <c r="K284" s="256">
        <f>K285</f>
        <v>0</v>
      </c>
      <c r="L284" s="256">
        <f>L285</f>
        <v>1838.8</v>
      </c>
      <c r="M284" s="256"/>
      <c r="N284" s="256">
        <f>N285</f>
        <v>1838.8</v>
      </c>
    </row>
    <row r="285" spans="1:14" ht="38.25" x14ac:dyDescent="0.25">
      <c r="A285" s="284"/>
      <c r="B285" s="285"/>
      <c r="C285" s="286" t="s">
        <v>367</v>
      </c>
      <c r="D285" s="287"/>
      <c r="E285" s="324" t="s">
        <v>368</v>
      </c>
      <c r="F285" s="289">
        <v>0</v>
      </c>
      <c r="G285" s="289"/>
      <c r="H285" s="289">
        <v>0</v>
      </c>
      <c r="I285" s="289">
        <f t="shared" ref="I285:N288" si="32">I286</f>
        <v>0</v>
      </c>
      <c r="J285" s="289"/>
      <c r="K285" s="289">
        <f t="shared" si="32"/>
        <v>0</v>
      </c>
      <c r="L285" s="289">
        <f t="shared" si="32"/>
        <v>1838.8</v>
      </c>
      <c r="M285" s="289"/>
      <c r="N285" s="289">
        <f t="shared" si="32"/>
        <v>1838.8</v>
      </c>
    </row>
    <row r="286" spans="1:14" ht="39" x14ac:dyDescent="0.25">
      <c r="A286" s="272"/>
      <c r="B286" s="34"/>
      <c r="C286" s="263" t="s">
        <v>443</v>
      </c>
      <c r="D286" s="273"/>
      <c r="E286" s="290" t="s">
        <v>370</v>
      </c>
      <c r="F286" s="265">
        <v>0</v>
      </c>
      <c r="G286" s="265"/>
      <c r="H286" s="265">
        <v>0</v>
      </c>
      <c r="I286" s="325">
        <f t="shared" si="32"/>
        <v>0</v>
      </c>
      <c r="J286" s="325"/>
      <c r="K286" s="325">
        <f t="shared" si="32"/>
        <v>0</v>
      </c>
      <c r="L286" s="325">
        <f t="shared" si="32"/>
        <v>1838.8</v>
      </c>
      <c r="M286" s="325"/>
      <c r="N286" s="325">
        <f t="shared" si="32"/>
        <v>1838.8</v>
      </c>
    </row>
    <row r="287" spans="1:14" ht="39" x14ac:dyDescent="0.25">
      <c r="A287" s="247"/>
      <c r="B287" s="7"/>
      <c r="C287" s="266" t="s">
        <v>369</v>
      </c>
      <c r="D287" s="27"/>
      <c r="E287" s="26" t="s">
        <v>442</v>
      </c>
      <c r="F287" s="29">
        <v>0</v>
      </c>
      <c r="G287" s="29"/>
      <c r="H287" s="29">
        <v>0</v>
      </c>
      <c r="I287" s="29">
        <f t="shared" si="32"/>
        <v>0</v>
      </c>
      <c r="J287" s="29"/>
      <c r="K287" s="29">
        <f t="shared" si="32"/>
        <v>0</v>
      </c>
      <c r="L287" s="29">
        <f t="shared" si="32"/>
        <v>1838.8</v>
      </c>
      <c r="M287" s="29"/>
      <c r="N287" s="29">
        <f t="shared" si="32"/>
        <v>1838.8</v>
      </c>
    </row>
    <row r="288" spans="1:14" ht="26.25" x14ac:dyDescent="0.25">
      <c r="A288" s="247"/>
      <c r="B288" s="7"/>
      <c r="C288" s="266"/>
      <c r="D288" s="32" t="s">
        <v>187</v>
      </c>
      <c r="E288" s="26" t="s">
        <v>188</v>
      </c>
      <c r="F288" s="29">
        <v>0</v>
      </c>
      <c r="G288" s="29"/>
      <c r="H288" s="29">
        <v>0</v>
      </c>
      <c r="I288" s="29">
        <f t="shared" si="32"/>
        <v>0</v>
      </c>
      <c r="J288" s="29"/>
      <c r="K288" s="29">
        <f t="shared" si="32"/>
        <v>0</v>
      </c>
      <c r="L288" s="29">
        <f t="shared" si="32"/>
        <v>1838.8</v>
      </c>
      <c r="M288" s="29"/>
      <c r="N288" s="29">
        <f t="shared" si="32"/>
        <v>1838.8</v>
      </c>
    </row>
    <row r="289" spans="1:14" x14ac:dyDescent="0.25">
      <c r="A289" s="247"/>
      <c r="B289" s="7"/>
      <c r="C289" s="266"/>
      <c r="D289" s="27"/>
      <c r="E289" s="30" t="s">
        <v>195</v>
      </c>
      <c r="F289" s="29">
        <v>0</v>
      </c>
      <c r="G289" s="29"/>
      <c r="H289" s="29">
        <v>0</v>
      </c>
      <c r="I289" s="29">
        <v>0</v>
      </c>
      <c r="J289" s="29"/>
      <c r="K289" s="29">
        <v>0</v>
      </c>
      <c r="L289" s="29">
        <v>1838.8</v>
      </c>
      <c r="M289" s="29"/>
      <c r="N289" s="29">
        <v>1838.8</v>
      </c>
    </row>
    <row r="290" spans="1:14" x14ac:dyDescent="0.25">
      <c r="A290" s="247"/>
      <c r="B290" s="7" t="s">
        <v>907</v>
      </c>
      <c r="C290" s="248"/>
      <c r="D290" s="247"/>
      <c r="E290" s="249" t="s">
        <v>908</v>
      </c>
      <c r="F290" s="250">
        <f>F291+F344</f>
        <v>5330.8</v>
      </c>
      <c r="G290" s="250">
        <f>G291+G344</f>
        <v>1408.7439999999999</v>
      </c>
      <c r="H290" s="250">
        <f>H291+H344</f>
        <v>6739.5439999999999</v>
      </c>
      <c r="I290" s="250">
        <f>I291+I344</f>
        <v>22700.299999999996</v>
      </c>
      <c r="J290" s="250"/>
      <c r="K290" s="250">
        <f>K291+K344</f>
        <v>22700.299999999996</v>
      </c>
      <c r="L290" s="250">
        <f>L291+L344</f>
        <v>17848.5</v>
      </c>
      <c r="M290" s="250"/>
      <c r="N290" s="250">
        <f>N291+N344</f>
        <v>17848.5</v>
      </c>
    </row>
    <row r="291" spans="1:14" ht="25.5" x14ac:dyDescent="0.25">
      <c r="A291" s="247"/>
      <c r="B291" s="27"/>
      <c r="C291" s="248" t="s">
        <v>9</v>
      </c>
      <c r="D291" s="247"/>
      <c r="E291" s="251" t="s">
        <v>10</v>
      </c>
      <c r="F291" s="250">
        <f>F292</f>
        <v>4430.8</v>
      </c>
      <c r="G291" s="250">
        <f>G292</f>
        <v>1408.7439999999999</v>
      </c>
      <c r="H291" s="250">
        <f>H292</f>
        <v>5839.5439999999999</v>
      </c>
      <c r="I291" s="250">
        <f>I292</f>
        <v>21720.799999999996</v>
      </c>
      <c r="J291" s="250"/>
      <c r="K291" s="250">
        <f>K292</f>
        <v>21720.799999999996</v>
      </c>
      <c r="L291" s="250">
        <f>L292</f>
        <v>17848.5</v>
      </c>
      <c r="M291" s="250"/>
      <c r="N291" s="250">
        <f>N292</f>
        <v>17848.5</v>
      </c>
    </row>
    <row r="292" spans="1:14" ht="25.5" x14ac:dyDescent="0.25">
      <c r="A292" s="252"/>
      <c r="B292" s="253"/>
      <c r="C292" s="254" t="s">
        <v>265</v>
      </c>
      <c r="D292" s="253"/>
      <c r="E292" s="323" t="s">
        <v>266</v>
      </c>
      <c r="F292" s="256">
        <f>F293+F303+F307</f>
        <v>4430.8</v>
      </c>
      <c r="G292" s="256">
        <f>G293+G303+G307</f>
        <v>1408.7439999999999</v>
      </c>
      <c r="H292" s="256">
        <f>H293+H303+H307</f>
        <v>5839.5439999999999</v>
      </c>
      <c r="I292" s="256">
        <f>I307+I293+I304</f>
        <v>21720.799999999996</v>
      </c>
      <c r="J292" s="256"/>
      <c r="K292" s="256">
        <f>K307+K293+K304</f>
        <v>21720.799999999996</v>
      </c>
      <c r="L292" s="256">
        <f>L307+L293+L304</f>
        <v>17848.5</v>
      </c>
      <c r="M292" s="256"/>
      <c r="N292" s="256">
        <f>N307+N293+N304</f>
        <v>17848.5</v>
      </c>
    </row>
    <row r="293" spans="1:14" x14ac:dyDescent="0.25">
      <c r="A293" s="304"/>
      <c r="B293" s="326"/>
      <c r="C293" s="327" t="s">
        <v>267</v>
      </c>
      <c r="D293" s="326"/>
      <c r="E293" s="328" t="s">
        <v>268</v>
      </c>
      <c r="F293" s="380">
        <v>0</v>
      </c>
      <c r="G293" s="380"/>
      <c r="H293" s="380">
        <v>0</v>
      </c>
      <c r="I293" s="380">
        <f>I294</f>
        <v>1681.5</v>
      </c>
      <c r="J293" s="380"/>
      <c r="K293" s="380">
        <f>K294</f>
        <v>1681.5</v>
      </c>
      <c r="L293" s="380">
        <f>L294</f>
        <v>0</v>
      </c>
      <c r="M293" s="380"/>
      <c r="N293" s="380">
        <f>N294</f>
        <v>0</v>
      </c>
    </row>
    <row r="294" spans="1:14" ht="26.25" x14ac:dyDescent="0.25">
      <c r="A294" s="330"/>
      <c r="B294" s="330"/>
      <c r="C294" s="31" t="s">
        <v>801</v>
      </c>
      <c r="D294" s="330"/>
      <c r="E294" s="330" t="s">
        <v>802</v>
      </c>
      <c r="F294" s="381">
        <v>0</v>
      </c>
      <c r="G294" s="381"/>
      <c r="H294" s="381">
        <v>0</v>
      </c>
      <c r="I294" s="382">
        <f>I297+I300</f>
        <v>1681.5</v>
      </c>
      <c r="J294" s="382"/>
      <c r="K294" s="382">
        <f>K297+K300</f>
        <v>1681.5</v>
      </c>
      <c r="L294" s="381">
        <v>0</v>
      </c>
      <c r="M294" s="382"/>
      <c r="N294" s="381">
        <v>0</v>
      </c>
    </row>
    <row r="295" spans="1:14" s="412" customFormat="1" ht="26.25" x14ac:dyDescent="0.25">
      <c r="A295" s="409"/>
      <c r="B295" s="409"/>
      <c r="C295" s="32" t="s">
        <v>816</v>
      </c>
      <c r="D295" s="409"/>
      <c r="E295" s="413" t="s">
        <v>1075</v>
      </c>
      <c r="F295" s="411">
        <f>F297+F300</f>
        <v>0</v>
      </c>
      <c r="G295" s="411"/>
      <c r="H295" s="411">
        <f>H297+H300</f>
        <v>0</v>
      </c>
      <c r="I295" s="411">
        <f>I297+I300</f>
        <v>1681.5</v>
      </c>
      <c r="J295" s="411"/>
      <c r="K295" s="411">
        <f>K297+K300</f>
        <v>1681.5</v>
      </c>
      <c r="L295" s="411">
        <f>L297+L300</f>
        <v>0</v>
      </c>
      <c r="M295" s="411"/>
      <c r="N295" s="411">
        <f>N297+N300</f>
        <v>0</v>
      </c>
    </row>
    <row r="296" spans="1:14" s="412" customFormat="1" x14ac:dyDescent="0.25">
      <c r="A296" s="409"/>
      <c r="B296" s="409"/>
      <c r="C296" s="33"/>
      <c r="D296" s="409"/>
      <c r="E296" s="413" t="s">
        <v>1</v>
      </c>
      <c r="F296" s="410"/>
      <c r="G296" s="410"/>
      <c r="H296" s="410"/>
      <c r="I296" s="411"/>
      <c r="J296" s="411"/>
      <c r="K296" s="411"/>
      <c r="L296" s="410"/>
      <c r="M296" s="411"/>
      <c r="N296" s="410"/>
    </row>
    <row r="297" spans="1:14" x14ac:dyDescent="0.25">
      <c r="A297" s="247"/>
      <c r="B297" s="7"/>
      <c r="C297" s="32"/>
      <c r="D297" s="32"/>
      <c r="E297" s="414" t="s">
        <v>803</v>
      </c>
      <c r="F297" s="415">
        <v>0</v>
      </c>
      <c r="G297" s="415"/>
      <c r="H297" s="415">
        <v>0</v>
      </c>
      <c r="I297" s="415">
        <f>I298</f>
        <v>1420.9</v>
      </c>
      <c r="J297" s="415"/>
      <c r="K297" s="415">
        <f>K298</f>
        <v>1420.9</v>
      </c>
      <c r="L297" s="415">
        <v>0</v>
      </c>
      <c r="M297" s="415"/>
      <c r="N297" s="415">
        <v>0</v>
      </c>
    </row>
    <row r="298" spans="1:14" ht="26.25" x14ac:dyDescent="0.25">
      <c r="A298" s="247"/>
      <c r="B298" s="7"/>
      <c r="C298" s="32"/>
      <c r="D298" s="32" t="s">
        <v>187</v>
      </c>
      <c r="E298" s="26" t="s">
        <v>188</v>
      </c>
      <c r="F298" s="39">
        <v>0</v>
      </c>
      <c r="G298" s="39"/>
      <c r="H298" s="39">
        <v>0</v>
      </c>
      <c r="I298" s="39">
        <f>I299</f>
        <v>1420.9</v>
      </c>
      <c r="J298" s="39"/>
      <c r="K298" s="39">
        <f>K299</f>
        <v>1420.9</v>
      </c>
      <c r="L298" s="39">
        <v>0</v>
      </c>
      <c r="M298" s="39"/>
      <c r="N298" s="39">
        <v>0</v>
      </c>
    </row>
    <row r="299" spans="1:14" x14ac:dyDescent="0.25">
      <c r="A299" s="247"/>
      <c r="B299" s="7"/>
      <c r="C299" s="32"/>
      <c r="D299" s="32"/>
      <c r="E299" s="3" t="s">
        <v>272</v>
      </c>
      <c r="F299" s="39">
        <v>0</v>
      </c>
      <c r="G299" s="39"/>
      <c r="H299" s="39">
        <v>0</v>
      </c>
      <c r="I299" s="39">
        <v>1420.9</v>
      </c>
      <c r="J299" s="39"/>
      <c r="K299" s="39">
        <v>1420.9</v>
      </c>
      <c r="L299" s="39">
        <v>0</v>
      </c>
      <c r="M299" s="39"/>
      <c r="N299" s="39">
        <v>0</v>
      </c>
    </row>
    <row r="300" spans="1:14" ht="39" x14ac:dyDescent="0.25">
      <c r="A300" s="247"/>
      <c r="B300" s="7"/>
      <c r="C300" s="32"/>
      <c r="D300" s="32"/>
      <c r="E300" s="414" t="s">
        <v>1079</v>
      </c>
      <c r="F300" s="415">
        <v>0</v>
      </c>
      <c r="G300" s="415"/>
      <c r="H300" s="415">
        <v>0</v>
      </c>
      <c r="I300" s="415">
        <f>I301</f>
        <v>260.60000000000002</v>
      </c>
      <c r="J300" s="415"/>
      <c r="K300" s="415">
        <f>K301</f>
        <v>260.60000000000002</v>
      </c>
      <c r="L300" s="415">
        <v>0</v>
      </c>
      <c r="M300" s="415"/>
      <c r="N300" s="415">
        <v>0</v>
      </c>
    </row>
    <row r="301" spans="1:14" ht="26.25" x14ac:dyDescent="0.25">
      <c r="A301" s="247"/>
      <c r="B301" s="7"/>
      <c r="C301" s="14"/>
      <c r="D301" s="32" t="s">
        <v>187</v>
      </c>
      <c r="E301" s="26" t="s">
        <v>188</v>
      </c>
      <c r="F301" s="39">
        <v>0</v>
      </c>
      <c r="G301" s="39"/>
      <c r="H301" s="39">
        <v>0</v>
      </c>
      <c r="I301" s="39">
        <f>I302</f>
        <v>260.60000000000002</v>
      </c>
      <c r="J301" s="39"/>
      <c r="K301" s="39">
        <f>K302</f>
        <v>260.60000000000002</v>
      </c>
      <c r="L301" s="39">
        <v>0</v>
      </c>
      <c r="M301" s="39"/>
      <c r="N301" s="39">
        <v>0</v>
      </c>
    </row>
    <row r="302" spans="1:14" x14ac:dyDescent="0.25">
      <c r="A302" s="247"/>
      <c r="B302" s="7"/>
      <c r="C302" s="14"/>
      <c r="D302" s="32"/>
      <c r="E302" s="3" t="s">
        <v>272</v>
      </c>
      <c r="F302" s="29">
        <v>0</v>
      </c>
      <c r="G302" s="29"/>
      <c r="H302" s="29">
        <v>0</v>
      </c>
      <c r="I302" s="39">
        <v>260.60000000000002</v>
      </c>
      <c r="J302" s="39"/>
      <c r="K302" s="39">
        <v>260.60000000000002</v>
      </c>
      <c r="L302" s="29">
        <v>0</v>
      </c>
      <c r="M302" s="39"/>
      <c r="N302" s="29">
        <v>0</v>
      </c>
    </row>
    <row r="303" spans="1:14" ht="25.5" x14ac:dyDescent="0.25">
      <c r="A303" s="284"/>
      <c r="B303" s="285"/>
      <c r="C303" s="286" t="s">
        <v>273</v>
      </c>
      <c r="D303" s="285"/>
      <c r="E303" s="324" t="s">
        <v>274</v>
      </c>
      <c r="F303" s="289">
        <f t="shared" ref="F303:N305" si="33">F304</f>
        <v>695.4</v>
      </c>
      <c r="G303" s="289"/>
      <c r="H303" s="289">
        <f t="shared" si="33"/>
        <v>695.4</v>
      </c>
      <c r="I303" s="289">
        <f t="shared" si="33"/>
        <v>0</v>
      </c>
      <c r="J303" s="289"/>
      <c r="K303" s="289">
        <f t="shared" si="33"/>
        <v>0</v>
      </c>
      <c r="L303" s="289">
        <f t="shared" si="33"/>
        <v>0</v>
      </c>
      <c r="M303" s="289"/>
      <c r="N303" s="289">
        <f t="shared" si="33"/>
        <v>0</v>
      </c>
    </row>
    <row r="304" spans="1:14" x14ac:dyDescent="0.25">
      <c r="A304" s="262"/>
      <c r="B304" s="34"/>
      <c r="C304" s="263" t="s">
        <v>282</v>
      </c>
      <c r="D304" s="273"/>
      <c r="E304" s="271" t="s">
        <v>283</v>
      </c>
      <c r="F304" s="265">
        <f t="shared" si="33"/>
        <v>695.4</v>
      </c>
      <c r="G304" s="265"/>
      <c r="H304" s="265">
        <f t="shared" si="33"/>
        <v>695.4</v>
      </c>
      <c r="I304" s="265">
        <f t="shared" si="33"/>
        <v>0</v>
      </c>
      <c r="J304" s="265"/>
      <c r="K304" s="265">
        <f t="shared" si="33"/>
        <v>0</v>
      </c>
      <c r="L304" s="265">
        <f t="shared" si="33"/>
        <v>0</v>
      </c>
      <c r="M304" s="265"/>
      <c r="N304" s="265">
        <f t="shared" si="33"/>
        <v>0</v>
      </c>
    </row>
    <row r="305" spans="1:14" x14ac:dyDescent="0.25">
      <c r="A305" s="247"/>
      <c r="B305" s="7"/>
      <c r="C305" s="331" t="s">
        <v>286</v>
      </c>
      <c r="D305" s="9"/>
      <c r="E305" s="28" t="s">
        <v>287</v>
      </c>
      <c r="F305" s="8">
        <f t="shared" si="33"/>
        <v>695.4</v>
      </c>
      <c r="G305" s="8"/>
      <c r="H305" s="8">
        <f t="shared" si="33"/>
        <v>695.4</v>
      </c>
      <c r="I305" s="8">
        <f t="shared" si="33"/>
        <v>0</v>
      </c>
      <c r="J305" s="8"/>
      <c r="K305" s="8">
        <f t="shared" si="33"/>
        <v>0</v>
      </c>
      <c r="L305" s="8">
        <f t="shared" si="33"/>
        <v>0</v>
      </c>
      <c r="M305" s="8"/>
      <c r="N305" s="8">
        <f t="shared" si="33"/>
        <v>0</v>
      </c>
    </row>
    <row r="306" spans="1:14" ht="25.5" x14ac:dyDescent="0.25">
      <c r="A306" s="247"/>
      <c r="B306" s="7"/>
      <c r="C306" s="332"/>
      <c r="D306" s="9" t="s">
        <v>17</v>
      </c>
      <c r="E306" s="28" t="s">
        <v>18</v>
      </c>
      <c r="F306" s="8">
        <v>695.4</v>
      </c>
      <c r="G306" s="8"/>
      <c r="H306" s="8">
        <v>695.4</v>
      </c>
      <c r="I306" s="29">
        <v>0</v>
      </c>
      <c r="J306" s="29"/>
      <c r="K306" s="29">
        <v>0</v>
      </c>
      <c r="L306" s="8">
        <v>0</v>
      </c>
      <c r="M306" s="29"/>
      <c r="N306" s="8">
        <v>0</v>
      </c>
    </row>
    <row r="307" spans="1:14" ht="25.5" x14ac:dyDescent="0.25">
      <c r="A307" s="284"/>
      <c r="B307" s="285"/>
      <c r="C307" s="286" t="s">
        <v>296</v>
      </c>
      <c r="D307" s="285"/>
      <c r="E307" s="333" t="s">
        <v>909</v>
      </c>
      <c r="F307" s="289">
        <f>F308+F329</f>
        <v>3735.4</v>
      </c>
      <c r="G307" s="289">
        <f>G308+G329</f>
        <v>1408.7439999999999</v>
      </c>
      <c r="H307" s="289">
        <f>H308+H329</f>
        <v>5144.1440000000002</v>
      </c>
      <c r="I307" s="289">
        <f>I308+I329</f>
        <v>20039.299999999996</v>
      </c>
      <c r="J307" s="289"/>
      <c r="K307" s="289">
        <f>K308+K329</f>
        <v>20039.299999999996</v>
      </c>
      <c r="L307" s="289">
        <f>L308+L329</f>
        <v>17848.5</v>
      </c>
      <c r="M307" s="289"/>
      <c r="N307" s="289">
        <f>N308+N329</f>
        <v>17848.5</v>
      </c>
    </row>
    <row r="308" spans="1:14" ht="39" x14ac:dyDescent="0.25">
      <c r="A308" s="262"/>
      <c r="B308" s="34"/>
      <c r="C308" s="263" t="s">
        <v>298</v>
      </c>
      <c r="D308" s="34"/>
      <c r="E308" s="334" t="s">
        <v>473</v>
      </c>
      <c r="F308" s="265">
        <f>F309+F313+F317+F321+F311</f>
        <v>2280.9</v>
      </c>
      <c r="G308" s="265">
        <f>G309+G313+G317+G321+G311+G325</f>
        <v>211.64400000000001</v>
      </c>
      <c r="H308" s="265">
        <f>H309+H313+H317+H321+H311+H325</f>
        <v>2492.5439999999999</v>
      </c>
      <c r="I308" s="265">
        <f>I309+I313+I317+I321+I311</f>
        <v>19584.799999999996</v>
      </c>
      <c r="J308" s="265"/>
      <c r="K308" s="265">
        <f>K309+K313+K317+K321+K311</f>
        <v>19584.799999999996</v>
      </c>
      <c r="L308" s="265">
        <f>L309+L313+L317+L321+L311</f>
        <v>17394</v>
      </c>
      <c r="M308" s="265"/>
      <c r="N308" s="265">
        <f>N309+N313+N317+N321+N311</f>
        <v>17394</v>
      </c>
    </row>
    <row r="309" spans="1:14" x14ac:dyDescent="0.25">
      <c r="A309" s="247"/>
      <c r="B309" s="7"/>
      <c r="C309" s="266" t="s">
        <v>471</v>
      </c>
      <c r="D309" s="27"/>
      <c r="E309" s="28" t="s">
        <v>480</v>
      </c>
      <c r="F309" s="8">
        <f>F310</f>
        <v>1337.8</v>
      </c>
      <c r="G309" s="8"/>
      <c r="H309" s="8">
        <f>H310</f>
        <v>1337.8</v>
      </c>
      <c r="I309" s="8">
        <v>454.6</v>
      </c>
      <c r="J309" s="8"/>
      <c r="K309" s="8">
        <v>454.6</v>
      </c>
      <c r="L309" s="8">
        <v>454.6</v>
      </c>
      <c r="M309" s="8"/>
      <c r="N309" s="8">
        <v>454.6</v>
      </c>
    </row>
    <row r="310" spans="1:14" ht="25.5" x14ac:dyDescent="0.25">
      <c r="A310" s="247"/>
      <c r="B310" s="7"/>
      <c r="C310" s="248"/>
      <c r="D310" s="27" t="s">
        <v>17</v>
      </c>
      <c r="E310" s="28" t="s">
        <v>18</v>
      </c>
      <c r="F310" s="29">
        <f>423.5+914.3</f>
        <v>1337.8</v>
      </c>
      <c r="G310" s="29"/>
      <c r="H310" s="29">
        <f>423.5+914.3</f>
        <v>1337.8</v>
      </c>
      <c r="I310" s="8">
        <v>454.6</v>
      </c>
      <c r="J310" s="8"/>
      <c r="K310" s="8">
        <v>454.6</v>
      </c>
      <c r="L310" s="8">
        <v>454.6</v>
      </c>
      <c r="M310" s="8"/>
      <c r="N310" s="8">
        <v>454.6</v>
      </c>
    </row>
    <row r="311" spans="1:14" ht="26.25" x14ac:dyDescent="0.25">
      <c r="A311" s="247"/>
      <c r="B311" s="7"/>
      <c r="C311" s="266" t="s">
        <v>820</v>
      </c>
      <c r="D311" s="27"/>
      <c r="E311" s="6" t="s">
        <v>415</v>
      </c>
      <c r="F311" s="8">
        <f>F312</f>
        <v>543.1</v>
      </c>
      <c r="G311" s="8"/>
      <c r="H311" s="8">
        <f>H312</f>
        <v>543.1</v>
      </c>
      <c r="I311" s="8">
        <f>I312</f>
        <v>543.1</v>
      </c>
      <c r="J311" s="8"/>
      <c r="K311" s="8">
        <f>K312</f>
        <v>543.1</v>
      </c>
      <c r="L311" s="8">
        <f>L312</f>
        <v>543.1</v>
      </c>
      <c r="M311" s="8"/>
      <c r="N311" s="8">
        <f>N312</f>
        <v>543.1</v>
      </c>
    </row>
    <row r="312" spans="1:14" ht="25.5" x14ac:dyDescent="0.25">
      <c r="A312" s="247"/>
      <c r="B312" s="7"/>
      <c r="C312" s="248"/>
      <c r="D312" s="27" t="s">
        <v>17</v>
      </c>
      <c r="E312" s="28" t="s">
        <v>18</v>
      </c>
      <c r="F312" s="8">
        <v>543.1</v>
      </c>
      <c r="G312" s="8"/>
      <c r="H312" s="8">
        <v>543.1</v>
      </c>
      <c r="I312" s="8">
        <v>543.1</v>
      </c>
      <c r="J312" s="8"/>
      <c r="K312" s="8">
        <v>543.1</v>
      </c>
      <c r="L312" s="8">
        <v>543.1</v>
      </c>
      <c r="M312" s="8"/>
      <c r="N312" s="8">
        <v>543.1</v>
      </c>
    </row>
    <row r="313" spans="1:14" ht="26.25" x14ac:dyDescent="0.25">
      <c r="A313" s="247"/>
      <c r="B313" s="7"/>
      <c r="C313" s="27" t="s">
        <v>827</v>
      </c>
      <c r="D313" s="32"/>
      <c r="E313" s="26" t="s">
        <v>828</v>
      </c>
      <c r="F313" s="29">
        <f>SUM(F314)</f>
        <v>0</v>
      </c>
      <c r="G313" s="29"/>
      <c r="H313" s="29">
        <f>SUM(H314)</f>
        <v>0</v>
      </c>
      <c r="I313" s="39">
        <f>SUM(I314)</f>
        <v>17387.099999999999</v>
      </c>
      <c r="J313" s="39"/>
      <c r="K313" s="39">
        <f>SUM(K314)</f>
        <v>17387.099999999999</v>
      </c>
      <c r="L313" s="39">
        <f>SUM(L314)</f>
        <v>16396.300000000003</v>
      </c>
      <c r="M313" s="39"/>
      <c r="N313" s="39">
        <f>SUM(N314)</f>
        <v>16396.300000000003</v>
      </c>
    </row>
    <row r="314" spans="1:14" x14ac:dyDescent="0.25">
      <c r="A314" s="247"/>
      <c r="B314" s="7"/>
      <c r="C314" s="248"/>
      <c r="D314" s="168" t="s">
        <v>32</v>
      </c>
      <c r="E314" s="30" t="s">
        <v>33</v>
      </c>
      <c r="F314" s="29">
        <v>0</v>
      </c>
      <c r="G314" s="29"/>
      <c r="H314" s="29">
        <v>0</v>
      </c>
      <c r="I314" s="39">
        <f>I315+I316</f>
        <v>17387.099999999999</v>
      </c>
      <c r="J314" s="39"/>
      <c r="K314" s="39">
        <f>K315+K316</f>
        <v>17387.099999999999</v>
      </c>
      <c r="L314" s="39">
        <f>L315+L316</f>
        <v>16396.300000000003</v>
      </c>
      <c r="M314" s="39"/>
      <c r="N314" s="39">
        <f>N315+N316</f>
        <v>16396.300000000003</v>
      </c>
    </row>
    <row r="315" spans="1:14" x14ac:dyDescent="0.25">
      <c r="A315" s="247"/>
      <c r="B315" s="7"/>
      <c r="C315" s="248"/>
      <c r="D315" s="27"/>
      <c r="E315" s="26" t="s">
        <v>259</v>
      </c>
      <c r="F315" s="29">
        <v>0</v>
      </c>
      <c r="G315" s="29"/>
      <c r="H315" s="29">
        <v>0</v>
      </c>
      <c r="I315" s="39">
        <v>13040.3</v>
      </c>
      <c r="J315" s="39"/>
      <c r="K315" s="39">
        <v>13040.3</v>
      </c>
      <c r="L315" s="39">
        <v>12297.2</v>
      </c>
      <c r="M315" s="39"/>
      <c r="N315" s="39">
        <v>12297.2</v>
      </c>
    </row>
    <row r="316" spans="1:14" x14ac:dyDescent="0.25">
      <c r="A316" s="247"/>
      <c r="B316" s="7"/>
      <c r="C316" s="248"/>
      <c r="D316" s="27"/>
      <c r="E316" s="26" t="s">
        <v>195</v>
      </c>
      <c r="F316" s="29">
        <v>0</v>
      </c>
      <c r="G316" s="29"/>
      <c r="H316" s="29">
        <v>0</v>
      </c>
      <c r="I316" s="39">
        <v>4346.8</v>
      </c>
      <c r="J316" s="39"/>
      <c r="K316" s="39">
        <v>4346.8</v>
      </c>
      <c r="L316" s="39">
        <v>4099.1000000000004</v>
      </c>
      <c r="M316" s="39"/>
      <c r="N316" s="39">
        <v>4099.1000000000004</v>
      </c>
    </row>
    <row r="317" spans="1:14" ht="26.25" x14ac:dyDescent="0.25">
      <c r="A317" s="247"/>
      <c r="B317" s="7"/>
      <c r="C317" s="277" t="s">
        <v>454</v>
      </c>
      <c r="D317" s="32"/>
      <c r="E317" s="26" t="s">
        <v>458</v>
      </c>
      <c r="F317" s="39">
        <f>F318</f>
        <v>400</v>
      </c>
      <c r="G317" s="39"/>
      <c r="H317" s="39">
        <f>H318</f>
        <v>400</v>
      </c>
      <c r="I317" s="39">
        <f>I318</f>
        <v>0</v>
      </c>
      <c r="J317" s="39"/>
      <c r="K317" s="39">
        <f>K318</f>
        <v>0</v>
      </c>
      <c r="L317" s="39">
        <f>L318</f>
        <v>0</v>
      </c>
      <c r="M317" s="39"/>
      <c r="N317" s="39">
        <f>N318</f>
        <v>0</v>
      </c>
    </row>
    <row r="318" spans="1:14" ht="26.25" x14ac:dyDescent="0.25">
      <c r="A318" s="247"/>
      <c r="B318" s="7"/>
      <c r="C318" s="335"/>
      <c r="D318" s="32" t="s">
        <v>17</v>
      </c>
      <c r="E318" s="26" t="s">
        <v>18</v>
      </c>
      <c r="F318" s="39">
        <v>400</v>
      </c>
      <c r="G318" s="39"/>
      <c r="H318" s="39">
        <v>400</v>
      </c>
      <c r="I318" s="39">
        <v>0</v>
      </c>
      <c r="J318" s="39"/>
      <c r="K318" s="39">
        <v>0</v>
      </c>
      <c r="L318" s="39">
        <v>0</v>
      </c>
      <c r="M318" s="39"/>
      <c r="N318" s="39">
        <v>0</v>
      </c>
    </row>
    <row r="319" spans="1:14" x14ac:dyDescent="0.25">
      <c r="A319" s="247"/>
      <c r="B319" s="7"/>
      <c r="C319" s="335"/>
      <c r="D319" s="32"/>
      <c r="E319" s="26" t="s">
        <v>259</v>
      </c>
      <c r="F319" s="39">
        <v>380</v>
      </c>
      <c r="G319" s="39"/>
      <c r="H319" s="39">
        <v>380</v>
      </c>
      <c r="I319" s="39">
        <v>0</v>
      </c>
      <c r="J319" s="39"/>
      <c r="K319" s="39">
        <v>0</v>
      </c>
      <c r="L319" s="39">
        <v>0</v>
      </c>
      <c r="M319" s="39"/>
      <c r="N319" s="39">
        <v>0</v>
      </c>
    </row>
    <row r="320" spans="1:14" x14ac:dyDescent="0.25">
      <c r="A320" s="247"/>
      <c r="B320" s="7"/>
      <c r="C320" s="335"/>
      <c r="D320" s="32"/>
      <c r="E320" s="26" t="s">
        <v>195</v>
      </c>
      <c r="F320" s="39">
        <v>20</v>
      </c>
      <c r="G320" s="39"/>
      <c r="H320" s="39">
        <v>20</v>
      </c>
      <c r="I320" s="39">
        <v>0</v>
      </c>
      <c r="J320" s="39"/>
      <c r="K320" s="39">
        <v>0</v>
      </c>
      <c r="L320" s="39"/>
      <c r="M320" s="39"/>
      <c r="N320" s="39"/>
    </row>
    <row r="321" spans="1:14" ht="26.25" x14ac:dyDescent="0.25">
      <c r="A321" s="247"/>
      <c r="B321" s="7"/>
      <c r="C321" s="277" t="s">
        <v>455</v>
      </c>
      <c r="D321" s="32"/>
      <c r="E321" s="26" t="s">
        <v>456</v>
      </c>
      <c r="F321" s="39">
        <v>0</v>
      </c>
      <c r="G321" s="39"/>
      <c r="H321" s="39">
        <v>0</v>
      </c>
      <c r="I321" s="39">
        <f>I322</f>
        <v>1200</v>
      </c>
      <c r="J321" s="39"/>
      <c r="K321" s="39">
        <f>K322</f>
        <v>1200</v>
      </c>
      <c r="L321" s="39">
        <f>L322</f>
        <v>0</v>
      </c>
      <c r="M321" s="39"/>
      <c r="N321" s="39">
        <f>N322</f>
        <v>0</v>
      </c>
    </row>
    <row r="322" spans="1:14" ht="26.25" x14ac:dyDescent="0.25">
      <c r="A322" s="247"/>
      <c r="B322" s="7"/>
      <c r="C322" s="335"/>
      <c r="D322" s="32" t="s">
        <v>17</v>
      </c>
      <c r="E322" s="26" t="s">
        <v>18</v>
      </c>
      <c r="F322" s="39">
        <v>0</v>
      </c>
      <c r="G322" s="39"/>
      <c r="H322" s="39">
        <v>0</v>
      </c>
      <c r="I322" s="39">
        <v>1200</v>
      </c>
      <c r="J322" s="39"/>
      <c r="K322" s="39">
        <v>1200</v>
      </c>
      <c r="L322" s="39">
        <v>0</v>
      </c>
      <c r="M322" s="39"/>
      <c r="N322" s="39">
        <v>0</v>
      </c>
    </row>
    <row r="323" spans="1:14" x14ac:dyDescent="0.25">
      <c r="A323" s="247"/>
      <c r="B323" s="7"/>
      <c r="C323" s="335"/>
      <c r="D323" s="32"/>
      <c r="E323" s="26" t="s">
        <v>259</v>
      </c>
      <c r="F323" s="39">
        <v>0</v>
      </c>
      <c r="G323" s="39"/>
      <c r="H323" s="39">
        <v>0</v>
      </c>
      <c r="I323" s="39">
        <v>1140</v>
      </c>
      <c r="J323" s="39"/>
      <c r="K323" s="39">
        <v>1140</v>
      </c>
      <c r="L323" s="39">
        <v>0</v>
      </c>
      <c r="M323" s="39"/>
      <c r="N323" s="39">
        <v>0</v>
      </c>
    </row>
    <row r="324" spans="1:14" x14ac:dyDescent="0.25">
      <c r="A324" s="247"/>
      <c r="B324" s="7"/>
      <c r="C324" s="335"/>
      <c r="D324" s="32"/>
      <c r="E324" s="28" t="s">
        <v>195</v>
      </c>
      <c r="F324" s="39"/>
      <c r="G324" s="39"/>
      <c r="H324" s="39"/>
      <c r="I324" s="39">
        <v>60</v>
      </c>
      <c r="J324" s="39"/>
      <c r="K324" s="39">
        <v>60</v>
      </c>
      <c r="L324" s="39">
        <v>0</v>
      </c>
      <c r="M324" s="39"/>
      <c r="N324" s="39">
        <v>0</v>
      </c>
    </row>
    <row r="325" spans="1:14" ht="39" x14ac:dyDescent="0.25">
      <c r="A325" s="247"/>
      <c r="B325" s="7"/>
      <c r="C325" s="203" t="s">
        <v>1112</v>
      </c>
      <c r="D325" s="168"/>
      <c r="E325" s="2" t="s">
        <v>1113</v>
      </c>
      <c r="F325" s="39"/>
      <c r="G325" s="171">
        <f>G326</f>
        <v>211.64400000000001</v>
      </c>
      <c r="H325" s="171">
        <f>H326</f>
        <v>211.64400000000001</v>
      </c>
      <c r="I325" s="39"/>
      <c r="J325" s="39"/>
      <c r="K325" s="39">
        <v>0</v>
      </c>
      <c r="L325" s="39"/>
      <c r="M325" s="39"/>
      <c r="N325" s="39">
        <v>0</v>
      </c>
    </row>
    <row r="326" spans="1:14" ht="26.25" x14ac:dyDescent="0.25">
      <c r="A326" s="247"/>
      <c r="B326" s="7"/>
      <c r="C326" s="169"/>
      <c r="D326" s="168" t="s">
        <v>17</v>
      </c>
      <c r="E326" s="170" t="s">
        <v>18</v>
      </c>
      <c r="F326" s="39"/>
      <c r="G326" s="171">
        <f>G327+G328</f>
        <v>211.64400000000001</v>
      </c>
      <c r="H326" s="171">
        <f>H327+H328</f>
        <v>211.64400000000001</v>
      </c>
      <c r="I326" s="39"/>
      <c r="J326" s="39"/>
      <c r="K326" s="39">
        <v>0</v>
      </c>
      <c r="L326" s="39"/>
      <c r="M326" s="39"/>
      <c r="N326" s="39">
        <v>0</v>
      </c>
    </row>
    <row r="327" spans="1:14" x14ac:dyDescent="0.25">
      <c r="A327" s="247"/>
      <c r="B327" s="7"/>
      <c r="C327" s="169"/>
      <c r="D327" s="168"/>
      <c r="E327" s="170" t="s">
        <v>259</v>
      </c>
      <c r="F327" s="39"/>
      <c r="G327" s="171"/>
      <c r="H327" s="171">
        <v>0</v>
      </c>
      <c r="I327" s="39"/>
      <c r="J327" s="39"/>
      <c r="K327" s="39">
        <v>0</v>
      </c>
      <c r="L327" s="39"/>
      <c r="M327" s="39"/>
      <c r="N327" s="39">
        <v>0</v>
      </c>
    </row>
    <row r="328" spans="1:14" x14ac:dyDescent="0.25">
      <c r="A328" s="247"/>
      <c r="B328" s="7"/>
      <c r="C328" s="169"/>
      <c r="D328" s="168"/>
      <c r="E328" s="170" t="s">
        <v>195</v>
      </c>
      <c r="F328" s="39"/>
      <c r="G328" s="171">
        <v>211.64400000000001</v>
      </c>
      <c r="H328" s="171">
        <v>211.64400000000001</v>
      </c>
      <c r="I328" s="39"/>
      <c r="J328" s="39"/>
      <c r="K328" s="39">
        <v>0</v>
      </c>
      <c r="L328" s="39"/>
      <c r="M328" s="39"/>
      <c r="N328" s="39">
        <v>0</v>
      </c>
    </row>
    <row r="329" spans="1:14" ht="25.5" x14ac:dyDescent="0.25">
      <c r="A329" s="262"/>
      <c r="B329" s="34"/>
      <c r="C329" s="263" t="s">
        <v>486</v>
      </c>
      <c r="D329" s="34"/>
      <c r="E329" s="271" t="s">
        <v>487</v>
      </c>
      <c r="F329" s="265">
        <f>F330+F332+F338+F341</f>
        <v>1454.5</v>
      </c>
      <c r="G329" s="265">
        <f>G330+G332+G338+G341+G334</f>
        <v>1197.0999999999999</v>
      </c>
      <c r="H329" s="265">
        <f>H330+H332+H338+H341+H334</f>
        <v>2651.6</v>
      </c>
      <c r="I329" s="265">
        <f>I330+I332</f>
        <v>454.5</v>
      </c>
      <c r="J329" s="265"/>
      <c r="K329" s="265">
        <f>K330+K332</f>
        <v>454.5</v>
      </c>
      <c r="L329" s="265">
        <f>L330+L332</f>
        <v>454.5</v>
      </c>
      <c r="M329" s="265"/>
      <c r="N329" s="265">
        <f>N330+N332</f>
        <v>454.5</v>
      </c>
    </row>
    <row r="330" spans="1:14" ht="25.5" x14ac:dyDescent="0.25">
      <c r="A330" s="247"/>
      <c r="B330" s="7"/>
      <c r="C330" s="277" t="s">
        <v>499</v>
      </c>
      <c r="D330" s="27"/>
      <c r="E330" s="28" t="s">
        <v>478</v>
      </c>
      <c r="F330" s="29">
        <f>F331</f>
        <v>454.5</v>
      </c>
      <c r="G330" s="29">
        <f>G331</f>
        <v>17.399999999999999</v>
      </c>
      <c r="H330" s="29">
        <f>H331</f>
        <v>471.9</v>
      </c>
      <c r="I330" s="29">
        <v>454.5</v>
      </c>
      <c r="J330" s="29"/>
      <c r="K330" s="29">
        <v>454.5</v>
      </c>
      <c r="L330" s="29">
        <v>454.5</v>
      </c>
      <c r="M330" s="29"/>
      <c r="N330" s="29">
        <v>454.5</v>
      </c>
    </row>
    <row r="331" spans="1:14" ht="25.5" x14ac:dyDescent="0.25">
      <c r="A331" s="247"/>
      <c r="B331" s="7"/>
      <c r="C331" s="335"/>
      <c r="D331" s="27" t="s">
        <v>17</v>
      </c>
      <c r="E331" s="28" t="s">
        <v>18</v>
      </c>
      <c r="F331" s="29">
        <f>454.5</f>
        <v>454.5</v>
      </c>
      <c r="G331" s="29">
        <v>17.399999999999999</v>
      </c>
      <c r="H331" s="29">
        <f>SUM(F331:G331)</f>
        <v>471.9</v>
      </c>
      <c r="I331" s="29">
        <v>454.5</v>
      </c>
      <c r="J331" s="29"/>
      <c r="K331" s="29">
        <v>454.5</v>
      </c>
      <c r="L331" s="29">
        <v>454.5</v>
      </c>
      <c r="M331" s="29"/>
      <c r="N331" s="29">
        <v>454.5</v>
      </c>
    </row>
    <row r="332" spans="1:14" x14ac:dyDescent="0.25">
      <c r="A332" s="247"/>
      <c r="B332" s="7"/>
      <c r="C332" s="168" t="s">
        <v>821</v>
      </c>
      <c r="D332" s="203"/>
      <c r="E332" s="199" t="s">
        <v>1071</v>
      </c>
      <c r="F332" s="171">
        <f>F333</f>
        <v>526.1</v>
      </c>
      <c r="G332" s="171"/>
      <c r="H332" s="171">
        <v>526.1</v>
      </c>
      <c r="I332" s="29">
        <v>0</v>
      </c>
      <c r="J332" s="29"/>
      <c r="K332" s="29">
        <v>0</v>
      </c>
      <c r="L332" s="29">
        <v>0</v>
      </c>
      <c r="M332" s="29"/>
      <c r="N332" s="29">
        <v>0</v>
      </c>
    </row>
    <row r="333" spans="1:14" ht="25.5" x14ac:dyDescent="0.25">
      <c r="A333" s="247"/>
      <c r="B333" s="7"/>
      <c r="C333" s="168"/>
      <c r="D333" s="185" t="s">
        <v>17</v>
      </c>
      <c r="E333" s="186" t="s">
        <v>188</v>
      </c>
      <c r="F333" s="171">
        <v>526.1</v>
      </c>
      <c r="G333" s="171"/>
      <c r="H333" s="171">
        <v>526.1</v>
      </c>
      <c r="I333" s="29">
        <v>0</v>
      </c>
      <c r="J333" s="29"/>
      <c r="K333" s="29">
        <v>0</v>
      </c>
      <c r="L333" s="29">
        <v>0</v>
      </c>
      <c r="M333" s="29"/>
      <c r="N333" s="29">
        <v>0</v>
      </c>
    </row>
    <row r="334" spans="1:14" ht="51.75" x14ac:dyDescent="0.25">
      <c r="A334" s="247"/>
      <c r="B334" s="7"/>
      <c r="C334" s="168" t="s">
        <v>1128</v>
      </c>
      <c r="D334" s="203"/>
      <c r="E334" s="6" t="s">
        <v>1127</v>
      </c>
      <c r="F334" s="171">
        <f>F335</f>
        <v>0</v>
      </c>
      <c r="G334" s="171">
        <f>G335</f>
        <v>1197.0999999999999</v>
      </c>
      <c r="H334" s="171">
        <f>H335</f>
        <v>1197.0999999999999</v>
      </c>
      <c r="I334" s="29">
        <v>0</v>
      </c>
      <c r="J334" s="29"/>
      <c r="K334" s="29">
        <v>0</v>
      </c>
      <c r="L334" s="29">
        <v>0</v>
      </c>
      <c r="M334" s="29"/>
      <c r="N334" s="29">
        <v>0</v>
      </c>
    </row>
    <row r="335" spans="1:14" ht="25.5" x14ac:dyDescent="0.25">
      <c r="A335" s="247"/>
      <c r="B335" s="7"/>
      <c r="C335" s="168"/>
      <c r="D335" s="185" t="s">
        <v>187</v>
      </c>
      <c r="E335" s="186" t="s">
        <v>188</v>
      </c>
      <c r="F335" s="171"/>
      <c r="G335" s="171">
        <f>G336+G337</f>
        <v>1197.0999999999999</v>
      </c>
      <c r="H335" s="171">
        <f>H336+H337</f>
        <v>1197.0999999999999</v>
      </c>
      <c r="I335" s="29">
        <v>0</v>
      </c>
      <c r="J335" s="29"/>
      <c r="K335" s="29">
        <v>0</v>
      </c>
      <c r="L335" s="29">
        <v>0</v>
      </c>
      <c r="M335" s="29"/>
      <c r="N335" s="29">
        <v>0</v>
      </c>
    </row>
    <row r="336" spans="1:14" x14ac:dyDescent="0.25">
      <c r="A336" s="247"/>
      <c r="B336" s="7"/>
      <c r="C336" s="168"/>
      <c r="D336" s="185"/>
      <c r="E336" s="26" t="s">
        <v>259</v>
      </c>
      <c r="F336" s="171"/>
      <c r="G336" s="171">
        <v>1197</v>
      </c>
      <c r="H336" s="171">
        <v>1197</v>
      </c>
      <c r="I336" s="29"/>
      <c r="J336" s="29"/>
      <c r="K336" s="29"/>
      <c r="L336" s="29"/>
      <c r="M336" s="29"/>
      <c r="N336" s="29"/>
    </row>
    <row r="337" spans="1:15" x14ac:dyDescent="0.25">
      <c r="A337" s="247"/>
      <c r="B337" s="7"/>
      <c r="C337" s="168"/>
      <c r="D337" s="185"/>
      <c r="E337" s="218" t="s">
        <v>195</v>
      </c>
      <c r="F337" s="171"/>
      <c r="G337" s="171">
        <v>0.1</v>
      </c>
      <c r="H337" s="171">
        <v>0.1</v>
      </c>
      <c r="I337" s="29">
        <v>0</v>
      </c>
      <c r="J337" s="29"/>
      <c r="K337" s="29">
        <v>0</v>
      </c>
      <c r="L337" s="29">
        <v>0</v>
      </c>
      <c r="M337" s="29"/>
      <c r="N337" s="29">
        <v>0</v>
      </c>
    </row>
    <row r="338" spans="1:15" ht="38.25" x14ac:dyDescent="0.25">
      <c r="A338" s="247"/>
      <c r="B338" s="7"/>
      <c r="C338" s="168" t="s">
        <v>1068</v>
      </c>
      <c r="D338" s="203"/>
      <c r="E338" s="199" t="s">
        <v>1072</v>
      </c>
      <c r="F338" s="171">
        <f>F339</f>
        <v>250</v>
      </c>
      <c r="G338" s="171"/>
      <c r="H338" s="171">
        <f>H339</f>
        <v>250</v>
      </c>
      <c r="I338" s="29">
        <v>0</v>
      </c>
      <c r="J338" s="29"/>
      <c r="K338" s="29">
        <v>0</v>
      </c>
      <c r="L338" s="29">
        <v>0</v>
      </c>
      <c r="M338" s="29"/>
      <c r="N338" s="29">
        <v>0</v>
      </c>
    </row>
    <row r="339" spans="1:15" ht="25.5" x14ac:dyDescent="0.25">
      <c r="A339" s="247"/>
      <c r="B339" s="7"/>
      <c r="C339" s="168"/>
      <c r="D339" s="185" t="s">
        <v>187</v>
      </c>
      <c r="E339" s="186" t="s">
        <v>188</v>
      </c>
      <c r="F339" s="171">
        <v>250</v>
      </c>
      <c r="G339" s="171"/>
      <c r="H339" s="171">
        <v>250</v>
      </c>
      <c r="I339" s="29">
        <v>0</v>
      </c>
      <c r="J339" s="29"/>
      <c r="K339" s="29">
        <v>0</v>
      </c>
      <c r="L339" s="29">
        <v>0</v>
      </c>
      <c r="M339" s="29"/>
      <c r="N339" s="29">
        <v>0</v>
      </c>
    </row>
    <row r="340" spans="1:15" x14ac:dyDescent="0.25">
      <c r="A340" s="247"/>
      <c r="B340" s="7"/>
      <c r="C340" s="168"/>
      <c r="D340" s="185"/>
      <c r="E340" s="218" t="s">
        <v>195</v>
      </c>
      <c r="F340" s="171">
        <v>250</v>
      </c>
      <c r="G340" s="171"/>
      <c r="H340" s="171">
        <v>250</v>
      </c>
      <c r="I340" s="29">
        <v>0</v>
      </c>
      <c r="J340" s="29"/>
      <c r="K340" s="29">
        <v>0</v>
      </c>
      <c r="L340" s="29">
        <v>0</v>
      </c>
      <c r="M340" s="29"/>
      <c r="N340" s="29">
        <v>0</v>
      </c>
    </row>
    <row r="341" spans="1:15" ht="25.5" x14ac:dyDescent="0.25">
      <c r="A341" s="247"/>
      <c r="B341" s="7"/>
      <c r="C341" s="168" t="s">
        <v>1069</v>
      </c>
      <c r="D341" s="203"/>
      <c r="E341" s="199" t="s">
        <v>1070</v>
      </c>
      <c r="F341" s="171">
        <f t="shared" ref="F341:H342" si="34">F342</f>
        <v>223.9</v>
      </c>
      <c r="G341" s="171">
        <f t="shared" si="34"/>
        <v>-17.399999999999999</v>
      </c>
      <c r="H341" s="171">
        <f t="shared" si="34"/>
        <v>206.5</v>
      </c>
      <c r="I341" s="29">
        <v>0</v>
      </c>
      <c r="J341" s="29"/>
      <c r="K341" s="29">
        <v>0</v>
      </c>
      <c r="L341" s="29">
        <v>0</v>
      </c>
      <c r="M341" s="29"/>
      <c r="N341" s="29">
        <v>0</v>
      </c>
    </row>
    <row r="342" spans="1:15" ht="25.5" x14ac:dyDescent="0.25">
      <c r="A342" s="247"/>
      <c r="B342" s="7"/>
      <c r="C342" s="168"/>
      <c r="D342" s="185" t="s">
        <v>17</v>
      </c>
      <c r="E342" s="199" t="s">
        <v>18</v>
      </c>
      <c r="F342" s="171">
        <f t="shared" si="34"/>
        <v>223.9</v>
      </c>
      <c r="G342" s="171">
        <f t="shared" si="34"/>
        <v>-17.399999999999999</v>
      </c>
      <c r="H342" s="171">
        <f t="shared" si="34"/>
        <v>206.5</v>
      </c>
      <c r="I342" s="29">
        <v>0</v>
      </c>
      <c r="J342" s="29"/>
      <c r="K342" s="29">
        <v>0</v>
      </c>
      <c r="L342" s="29">
        <v>0</v>
      </c>
      <c r="M342" s="29"/>
      <c r="N342" s="29">
        <v>0</v>
      </c>
    </row>
    <row r="343" spans="1:15" x14ac:dyDescent="0.25">
      <c r="A343" s="247"/>
      <c r="B343" s="7"/>
      <c r="C343" s="168"/>
      <c r="D343" s="185"/>
      <c r="E343" s="218" t="s">
        <v>195</v>
      </c>
      <c r="F343" s="171">
        <f>223.9</f>
        <v>223.9</v>
      </c>
      <c r="G343" s="171">
        <v>-17.399999999999999</v>
      </c>
      <c r="H343" s="171">
        <f>SUM(F343:G343)</f>
        <v>206.5</v>
      </c>
      <c r="I343" s="29">
        <v>0</v>
      </c>
      <c r="J343" s="29"/>
      <c r="K343" s="29">
        <v>0</v>
      </c>
      <c r="L343" s="29">
        <v>0</v>
      </c>
      <c r="M343" s="29"/>
      <c r="N343" s="29">
        <v>0</v>
      </c>
    </row>
    <row r="344" spans="1:15" x14ac:dyDescent="0.25">
      <c r="A344" s="247"/>
      <c r="B344" s="7"/>
      <c r="C344" s="248" t="s">
        <v>853</v>
      </c>
      <c r="D344" s="7"/>
      <c r="E344" s="249" t="s">
        <v>854</v>
      </c>
      <c r="F344" s="250">
        <f>F345</f>
        <v>900</v>
      </c>
      <c r="G344" s="250"/>
      <c r="H344" s="250">
        <f>H345</f>
        <v>900</v>
      </c>
      <c r="I344" s="250">
        <f>I345</f>
        <v>979.5</v>
      </c>
      <c r="J344" s="250"/>
      <c r="K344" s="250">
        <f>K345</f>
        <v>979.5</v>
      </c>
      <c r="L344" s="250">
        <f>L345</f>
        <v>0</v>
      </c>
      <c r="M344" s="250"/>
      <c r="N344" s="250">
        <f>N345</f>
        <v>0</v>
      </c>
    </row>
    <row r="345" spans="1:15" ht="38.25" x14ac:dyDescent="0.25">
      <c r="A345" s="247"/>
      <c r="B345" s="7"/>
      <c r="C345" s="248" t="s">
        <v>393</v>
      </c>
      <c r="D345" s="7"/>
      <c r="E345" s="249" t="s">
        <v>910</v>
      </c>
      <c r="F345" s="250">
        <f>F346</f>
        <v>900</v>
      </c>
      <c r="G345" s="250"/>
      <c r="H345" s="250">
        <f t="shared" ref="H345:I345" si="35">H346</f>
        <v>900</v>
      </c>
      <c r="I345" s="250">
        <f t="shared" si="35"/>
        <v>979.5</v>
      </c>
      <c r="J345" s="250"/>
      <c r="K345" s="250">
        <f t="shared" ref="K345:L345" si="36">K346</f>
        <v>979.5</v>
      </c>
      <c r="L345" s="250">
        <f t="shared" si="36"/>
        <v>0</v>
      </c>
      <c r="M345" s="250"/>
      <c r="N345" s="250">
        <f>N346</f>
        <v>0</v>
      </c>
    </row>
    <row r="346" spans="1:15" ht="25.5" x14ac:dyDescent="0.25">
      <c r="A346" s="243"/>
      <c r="B346" s="27"/>
      <c r="C346" s="266" t="s">
        <v>409</v>
      </c>
      <c r="D346" s="27"/>
      <c r="E346" s="28" t="s">
        <v>410</v>
      </c>
      <c r="F346" s="29">
        <f>F347</f>
        <v>900</v>
      </c>
      <c r="G346" s="29"/>
      <c r="H346" s="29">
        <f>H347</f>
        <v>900</v>
      </c>
      <c r="I346" s="29">
        <f>I347</f>
        <v>979.5</v>
      </c>
      <c r="J346" s="29"/>
      <c r="K346" s="29">
        <f>K347</f>
        <v>979.5</v>
      </c>
      <c r="L346" s="29">
        <f>L347</f>
        <v>0</v>
      </c>
      <c r="M346" s="29"/>
      <c r="N346" s="29">
        <f>N347</f>
        <v>0</v>
      </c>
    </row>
    <row r="347" spans="1:15" x14ac:dyDescent="0.25">
      <c r="A347" s="243"/>
      <c r="B347" s="27"/>
      <c r="C347" s="266"/>
      <c r="D347" s="27" t="s">
        <v>32</v>
      </c>
      <c r="E347" s="28" t="s">
        <v>33</v>
      </c>
      <c r="F347" s="29">
        <v>900</v>
      </c>
      <c r="G347" s="29"/>
      <c r="H347" s="29">
        <v>900</v>
      </c>
      <c r="I347" s="29">
        <v>979.5</v>
      </c>
      <c r="J347" s="29"/>
      <c r="K347" s="29">
        <v>979.5</v>
      </c>
      <c r="L347" s="29">
        <v>0</v>
      </c>
      <c r="M347" s="29"/>
      <c r="N347" s="29">
        <v>0</v>
      </c>
    </row>
    <row r="348" spans="1:15" ht="19.5" customHeight="1" x14ac:dyDescent="0.25">
      <c r="A348" s="247"/>
      <c r="B348" s="7" t="s">
        <v>911</v>
      </c>
      <c r="C348" s="248"/>
      <c r="D348" s="247"/>
      <c r="E348" s="249" t="s">
        <v>912</v>
      </c>
      <c r="F348" s="250">
        <f t="shared" ref="F348:N349" si="37">F349</f>
        <v>19387.900000000001</v>
      </c>
      <c r="G348" s="250">
        <f t="shared" si="37"/>
        <v>1436.393</v>
      </c>
      <c r="H348" s="250">
        <f t="shared" si="37"/>
        <v>20824.293000000001</v>
      </c>
      <c r="I348" s="250">
        <f t="shared" si="37"/>
        <v>10384.299999999999</v>
      </c>
      <c r="J348" s="250"/>
      <c r="K348" s="250">
        <f t="shared" si="37"/>
        <v>10384.299999999999</v>
      </c>
      <c r="L348" s="250">
        <f t="shared" si="37"/>
        <v>11178.1</v>
      </c>
      <c r="M348" s="250"/>
      <c r="N348" s="250">
        <f t="shared" si="37"/>
        <v>11178.1</v>
      </c>
    </row>
    <row r="349" spans="1:15" ht="25.5" x14ac:dyDescent="0.25">
      <c r="A349" s="247"/>
      <c r="B349" s="7"/>
      <c r="C349" s="248"/>
      <c r="D349" s="7"/>
      <c r="E349" s="251" t="s">
        <v>10</v>
      </c>
      <c r="F349" s="250">
        <f t="shared" si="37"/>
        <v>19387.900000000001</v>
      </c>
      <c r="G349" s="250">
        <f t="shared" si="37"/>
        <v>1436.393</v>
      </c>
      <c r="H349" s="250">
        <f t="shared" si="37"/>
        <v>20824.293000000001</v>
      </c>
      <c r="I349" s="250">
        <f t="shared" si="37"/>
        <v>10384.299999999999</v>
      </c>
      <c r="J349" s="250"/>
      <c r="K349" s="250">
        <f t="shared" si="37"/>
        <v>10384.299999999999</v>
      </c>
      <c r="L349" s="250">
        <f t="shared" si="37"/>
        <v>11178.1</v>
      </c>
      <c r="M349" s="250"/>
      <c r="N349" s="250">
        <f t="shared" si="37"/>
        <v>11178.1</v>
      </c>
    </row>
    <row r="350" spans="1:15" ht="25.5" x14ac:dyDescent="0.25">
      <c r="A350" s="252"/>
      <c r="B350" s="253"/>
      <c r="C350" s="254" t="s">
        <v>265</v>
      </c>
      <c r="D350" s="253"/>
      <c r="E350" s="323" t="s">
        <v>266</v>
      </c>
      <c r="F350" s="256">
        <f>F360+F387+F351</f>
        <v>19387.900000000001</v>
      </c>
      <c r="G350" s="256">
        <f>G360+G387+G351</f>
        <v>1436.393</v>
      </c>
      <c r="H350" s="256">
        <f>H360+H387+H351</f>
        <v>20824.293000000001</v>
      </c>
      <c r="I350" s="256">
        <f>I360+I387+I351</f>
        <v>10384.299999999999</v>
      </c>
      <c r="J350" s="256"/>
      <c r="K350" s="256">
        <f>K360+K387+K351</f>
        <v>10384.299999999999</v>
      </c>
      <c r="L350" s="256">
        <f>L360+L387+L351</f>
        <v>11178.1</v>
      </c>
      <c r="M350" s="256"/>
      <c r="N350" s="256">
        <f>N360+N387+N351</f>
        <v>11178.1</v>
      </c>
    </row>
    <row r="351" spans="1:15" ht="32.25" customHeight="1" x14ac:dyDescent="0.25">
      <c r="A351" s="312"/>
      <c r="B351" s="305"/>
      <c r="C351" s="336" t="s">
        <v>267</v>
      </c>
      <c r="D351" s="337"/>
      <c r="E351" s="338" t="s">
        <v>268</v>
      </c>
      <c r="F351" s="339">
        <f t="shared" ref="F351:N351" si="38">F352</f>
        <v>1117.4000000000001</v>
      </c>
      <c r="G351" s="339"/>
      <c r="H351" s="339">
        <f t="shared" si="38"/>
        <v>1117.4000000000001</v>
      </c>
      <c r="I351" s="339">
        <f t="shared" si="38"/>
        <v>1148.7</v>
      </c>
      <c r="J351" s="339"/>
      <c r="K351" s="339">
        <f t="shared" si="38"/>
        <v>1148.7</v>
      </c>
      <c r="L351" s="339">
        <f t="shared" si="38"/>
        <v>1241.9000000000001</v>
      </c>
      <c r="M351" s="339"/>
      <c r="N351" s="339">
        <f t="shared" si="38"/>
        <v>1241.9000000000001</v>
      </c>
      <c r="O351" s="46"/>
    </row>
    <row r="352" spans="1:15" ht="39" x14ac:dyDescent="0.25">
      <c r="A352" s="262"/>
      <c r="B352" s="34"/>
      <c r="C352" s="320" t="s">
        <v>269</v>
      </c>
      <c r="D352" s="321"/>
      <c r="E352" s="334" t="s">
        <v>270</v>
      </c>
      <c r="F352" s="340">
        <f>F355</f>
        <v>1117.4000000000001</v>
      </c>
      <c r="G352" s="340"/>
      <c r="H352" s="340">
        <f>H355</f>
        <v>1117.4000000000001</v>
      </c>
      <c r="I352" s="340">
        <f>I355</f>
        <v>1148.7</v>
      </c>
      <c r="J352" s="340"/>
      <c r="K352" s="340">
        <f>K355</f>
        <v>1148.7</v>
      </c>
      <c r="L352" s="340">
        <f>L355</f>
        <v>1241.9000000000001</v>
      </c>
      <c r="M352" s="340"/>
      <c r="N352" s="340">
        <f>N355</f>
        <v>1241.9000000000001</v>
      </c>
      <c r="O352" s="46"/>
    </row>
    <row r="353" spans="1:15" ht="25.5" x14ac:dyDescent="0.25">
      <c r="A353" s="243"/>
      <c r="B353" s="27"/>
      <c r="C353" s="331" t="s">
        <v>1108</v>
      </c>
      <c r="D353" s="9"/>
      <c r="E353" s="28" t="s">
        <v>1075</v>
      </c>
      <c r="F353" s="39">
        <f>F355</f>
        <v>1117.4000000000001</v>
      </c>
      <c r="G353" s="39"/>
      <c r="H353" s="39">
        <f>H355</f>
        <v>1117.4000000000001</v>
      </c>
      <c r="I353" s="39">
        <f>I355</f>
        <v>1148.7</v>
      </c>
      <c r="J353" s="416"/>
      <c r="K353" s="39">
        <f>K355</f>
        <v>1148.7</v>
      </c>
      <c r="L353" s="39">
        <f>L355</f>
        <v>1241.9000000000001</v>
      </c>
      <c r="M353" s="416"/>
      <c r="N353" s="39">
        <f>N355</f>
        <v>1241.9000000000001</v>
      </c>
      <c r="O353" s="46"/>
    </row>
    <row r="354" spans="1:15" x14ac:dyDescent="0.25">
      <c r="A354" s="243"/>
      <c r="B354" s="27"/>
      <c r="C354" s="277"/>
      <c r="D354" s="32"/>
      <c r="E354" s="6" t="s">
        <v>1</v>
      </c>
      <c r="F354" s="39"/>
      <c r="G354" s="39"/>
      <c r="H354" s="39"/>
      <c r="I354" s="39"/>
      <c r="J354" s="416"/>
      <c r="K354" s="39"/>
      <c r="L354" s="416"/>
      <c r="M354" s="416"/>
      <c r="N354" s="416"/>
      <c r="O354" s="46"/>
    </row>
    <row r="355" spans="1:15" s="424" customFormat="1" x14ac:dyDescent="0.25">
      <c r="A355" s="417"/>
      <c r="B355" s="418"/>
      <c r="C355" s="419"/>
      <c r="D355" s="420"/>
      <c r="E355" s="421" t="s">
        <v>1077</v>
      </c>
      <c r="F355" s="422">
        <f>F357+F358+F359</f>
        <v>1117.4000000000001</v>
      </c>
      <c r="G355" s="422"/>
      <c r="H355" s="422">
        <f>H357+H358+H359</f>
        <v>1117.4000000000001</v>
      </c>
      <c r="I355" s="422">
        <f>I357+I358+I359</f>
        <v>1148.7</v>
      </c>
      <c r="J355" s="423"/>
      <c r="K355" s="422">
        <f>K357+K358+K359</f>
        <v>1148.7</v>
      </c>
      <c r="L355" s="423">
        <f>L357+L358+L359</f>
        <v>1241.9000000000001</v>
      </c>
      <c r="M355" s="423"/>
      <c r="N355" s="423">
        <f>N357+N358+N359</f>
        <v>1241.9000000000001</v>
      </c>
    </row>
    <row r="356" spans="1:15" ht="26.25" x14ac:dyDescent="0.25">
      <c r="A356" s="247"/>
      <c r="B356" s="7"/>
      <c r="C356" s="331"/>
      <c r="D356" s="14" t="s">
        <v>17</v>
      </c>
      <c r="E356" s="4" t="s">
        <v>18</v>
      </c>
      <c r="F356" s="39">
        <f>F357+F358+F359</f>
        <v>1117.4000000000001</v>
      </c>
      <c r="G356" s="39"/>
      <c r="H356" s="39">
        <f>H357+H358+H359</f>
        <v>1117.4000000000001</v>
      </c>
      <c r="I356" s="39">
        <f>I357+I358+I359</f>
        <v>1148.7</v>
      </c>
      <c r="J356" s="39"/>
      <c r="K356" s="39">
        <f>K357+K358+K359</f>
        <v>1148.7</v>
      </c>
      <c r="L356" s="39">
        <f>L357+L358+L359</f>
        <v>1241.9000000000001</v>
      </c>
      <c r="M356" s="39"/>
      <c r="N356" s="39">
        <f>N357+N358+N359</f>
        <v>1241.9000000000001</v>
      </c>
    </row>
    <row r="357" spans="1:15" x14ac:dyDescent="0.25">
      <c r="A357" s="247"/>
      <c r="B357" s="7"/>
      <c r="C357" s="331"/>
      <c r="D357" s="9"/>
      <c r="E357" s="28" t="s">
        <v>271</v>
      </c>
      <c r="F357" s="171">
        <v>743.1</v>
      </c>
      <c r="G357" s="171"/>
      <c r="H357" s="171">
        <v>743.1</v>
      </c>
      <c r="I357" s="39">
        <v>763.9</v>
      </c>
      <c r="J357" s="39"/>
      <c r="K357" s="39">
        <v>763.9</v>
      </c>
      <c r="L357" s="39">
        <v>825.8</v>
      </c>
      <c r="M357" s="39"/>
      <c r="N357" s="39">
        <v>825.8</v>
      </c>
    </row>
    <row r="358" spans="1:15" x14ac:dyDescent="0.25">
      <c r="A358" s="247"/>
      <c r="B358" s="7"/>
      <c r="C358" s="331"/>
      <c r="D358" s="9"/>
      <c r="E358" s="28" t="s">
        <v>259</v>
      </c>
      <c r="F358" s="171">
        <v>39.1</v>
      </c>
      <c r="G358" s="171"/>
      <c r="H358" s="171">
        <v>39.1</v>
      </c>
      <c r="I358" s="39">
        <v>40.200000000000003</v>
      </c>
      <c r="J358" s="39"/>
      <c r="K358" s="39">
        <v>40.200000000000003</v>
      </c>
      <c r="L358" s="39">
        <v>43.5</v>
      </c>
      <c r="M358" s="39"/>
      <c r="N358" s="39">
        <v>43.5</v>
      </c>
    </row>
    <row r="359" spans="1:15" x14ac:dyDescent="0.25">
      <c r="A359" s="247"/>
      <c r="B359" s="7"/>
      <c r="C359" s="331"/>
      <c r="D359" s="9"/>
      <c r="E359" s="30" t="s">
        <v>195</v>
      </c>
      <c r="F359" s="171">
        <v>335.2</v>
      </c>
      <c r="G359" s="171"/>
      <c r="H359" s="171">
        <v>335.2</v>
      </c>
      <c r="I359" s="39">
        <v>344.6</v>
      </c>
      <c r="J359" s="39"/>
      <c r="K359" s="39">
        <v>344.6</v>
      </c>
      <c r="L359" s="39">
        <v>372.6</v>
      </c>
      <c r="M359" s="39"/>
      <c r="N359" s="39">
        <v>372.6</v>
      </c>
    </row>
    <row r="360" spans="1:15" ht="25.5" x14ac:dyDescent="0.25">
      <c r="A360" s="304"/>
      <c r="B360" s="305"/>
      <c r="C360" s="306" t="s">
        <v>273</v>
      </c>
      <c r="D360" s="305"/>
      <c r="E360" s="307" t="s">
        <v>274</v>
      </c>
      <c r="F360" s="308">
        <f>F361+F365+F382</f>
        <v>9301.7000000000007</v>
      </c>
      <c r="G360" s="308">
        <f>G361+G365+G382</f>
        <v>1436.46</v>
      </c>
      <c r="H360" s="308">
        <f>H361+H365+H382</f>
        <v>10738.16</v>
      </c>
      <c r="I360" s="308">
        <f>I361+I365+I382</f>
        <v>0</v>
      </c>
      <c r="J360" s="308"/>
      <c r="K360" s="308">
        <f>K361+K365+K382</f>
        <v>0</v>
      </c>
      <c r="L360" s="308">
        <f>L361+L365+L382</f>
        <v>0</v>
      </c>
      <c r="M360" s="308"/>
      <c r="N360" s="308">
        <f>N361+N365+N382</f>
        <v>0</v>
      </c>
    </row>
    <row r="361" spans="1:15" ht="38.25" x14ac:dyDescent="0.25">
      <c r="A361" s="262"/>
      <c r="B361" s="34"/>
      <c r="C361" s="263" t="s">
        <v>275</v>
      </c>
      <c r="D361" s="34"/>
      <c r="E361" s="271" t="s">
        <v>276</v>
      </c>
      <c r="F361" s="265">
        <f t="shared" ref="F361:N362" si="39">F362</f>
        <v>0</v>
      </c>
      <c r="G361" s="265">
        <f t="shared" ref="G361:H363" si="40">G362</f>
        <v>1000</v>
      </c>
      <c r="H361" s="265">
        <f t="shared" si="40"/>
        <v>1000</v>
      </c>
      <c r="I361" s="265">
        <f t="shared" si="39"/>
        <v>0</v>
      </c>
      <c r="J361" s="265"/>
      <c r="K361" s="265">
        <f t="shared" si="39"/>
        <v>0</v>
      </c>
      <c r="L361" s="265">
        <f t="shared" si="39"/>
        <v>0</v>
      </c>
      <c r="M361" s="265"/>
      <c r="N361" s="265">
        <f t="shared" si="39"/>
        <v>0</v>
      </c>
    </row>
    <row r="362" spans="1:15" ht="25.5" x14ac:dyDescent="0.25">
      <c r="A362" s="247"/>
      <c r="B362" s="7"/>
      <c r="C362" s="266" t="s">
        <v>277</v>
      </c>
      <c r="D362" s="7"/>
      <c r="E362" s="30" t="s">
        <v>913</v>
      </c>
      <c r="F362" s="29">
        <f t="shared" si="39"/>
        <v>0</v>
      </c>
      <c r="G362" s="29">
        <f t="shared" si="40"/>
        <v>1000</v>
      </c>
      <c r="H362" s="29">
        <f t="shared" si="40"/>
        <v>1000</v>
      </c>
      <c r="I362" s="29">
        <f t="shared" si="39"/>
        <v>0</v>
      </c>
      <c r="J362" s="29"/>
      <c r="K362" s="29">
        <f t="shared" si="39"/>
        <v>0</v>
      </c>
      <c r="L362" s="29">
        <f t="shared" si="39"/>
        <v>0</v>
      </c>
      <c r="M362" s="29"/>
      <c r="N362" s="29">
        <f t="shared" si="39"/>
        <v>0</v>
      </c>
    </row>
    <row r="363" spans="1:15" ht="25.5" x14ac:dyDescent="0.25">
      <c r="A363" s="247"/>
      <c r="B363" s="7"/>
      <c r="C363" s="248"/>
      <c r="D363" s="27" t="s">
        <v>17</v>
      </c>
      <c r="E363" s="28" t="s">
        <v>18</v>
      </c>
      <c r="F363" s="29">
        <v>0</v>
      </c>
      <c r="G363" s="29">
        <f t="shared" si="40"/>
        <v>1000</v>
      </c>
      <c r="H363" s="29">
        <f t="shared" si="40"/>
        <v>1000</v>
      </c>
      <c r="I363" s="29">
        <v>0</v>
      </c>
      <c r="J363" s="29"/>
      <c r="K363" s="29">
        <v>0</v>
      </c>
      <c r="L363" s="29">
        <v>0</v>
      </c>
      <c r="M363" s="29"/>
      <c r="N363" s="29">
        <v>0</v>
      </c>
    </row>
    <row r="364" spans="1:15" x14ac:dyDescent="0.25">
      <c r="A364" s="247"/>
      <c r="B364" s="7"/>
      <c r="C364" s="248"/>
      <c r="D364" s="27"/>
      <c r="E364" s="30" t="s">
        <v>195</v>
      </c>
      <c r="F364" s="29"/>
      <c r="G364" s="29">
        <v>1000</v>
      </c>
      <c r="H364" s="29">
        <v>1000</v>
      </c>
      <c r="I364" s="29"/>
      <c r="J364" s="29"/>
      <c r="K364" s="29"/>
      <c r="L364" s="29"/>
      <c r="M364" s="29"/>
      <c r="N364" s="29"/>
    </row>
    <row r="365" spans="1:15" ht="25.5" x14ac:dyDescent="0.25">
      <c r="A365" s="262"/>
      <c r="B365" s="34"/>
      <c r="C365" s="263" t="s">
        <v>278</v>
      </c>
      <c r="D365" s="34"/>
      <c r="E365" s="271" t="s">
        <v>279</v>
      </c>
      <c r="F365" s="265">
        <f>F366+F378+F380+F374+F376</f>
        <v>7301.7</v>
      </c>
      <c r="G365" s="265">
        <f>G366+G378+G380+G374+G376+G370</f>
        <v>436.46000000000004</v>
      </c>
      <c r="H365" s="265">
        <f>H366+H378+H380+H374+H376+H370</f>
        <v>7738.16</v>
      </c>
      <c r="I365" s="265">
        <f>I366+I378</f>
        <v>0</v>
      </c>
      <c r="J365" s="265"/>
      <c r="K365" s="265">
        <f>K366+K378</f>
        <v>0</v>
      </c>
      <c r="L365" s="265">
        <f>L366+L378</f>
        <v>0</v>
      </c>
      <c r="M365" s="265"/>
      <c r="N365" s="265">
        <f>N366+N378</f>
        <v>0</v>
      </c>
    </row>
    <row r="366" spans="1:15" x14ac:dyDescent="0.25">
      <c r="A366" s="247"/>
      <c r="B366" s="10"/>
      <c r="C366" s="331" t="s">
        <v>280</v>
      </c>
      <c r="D366" s="10"/>
      <c r="E366" s="30" t="s">
        <v>914</v>
      </c>
      <c r="F366" s="29">
        <f>F367</f>
        <v>302.60000000000002</v>
      </c>
      <c r="G366" s="193">
        <f>G369+G368</f>
        <v>-166.14000000000001</v>
      </c>
      <c r="H366" s="29">
        <f>H367</f>
        <v>136.46</v>
      </c>
      <c r="I366" s="29">
        <f>I367</f>
        <v>0</v>
      </c>
      <c r="J366" s="29"/>
      <c r="K366" s="29">
        <f>K367</f>
        <v>0</v>
      </c>
      <c r="L366" s="29">
        <f>L367</f>
        <v>0</v>
      </c>
      <c r="M366" s="29"/>
      <c r="N366" s="29">
        <f>N367</f>
        <v>0</v>
      </c>
    </row>
    <row r="367" spans="1:15" ht="25.5" x14ac:dyDescent="0.25">
      <c r="A367" s="247"/>
      <c r="B367" s="10"/>
      <c r="C367" s="332"/>
      <c r="D367" s="9" t="s">
        <v>17</v>
      </c>
      <c r="E367" s="28" t="s">
        <v>18</v>
      </c>
      <c r="F367" s="29">
        <f>F368+F369</f>
        <v>302.60000000000002</v>
      </c>
      <c r="G367" s="193">
        <f>SUM(G368:G369)</f>
        <v>-166.14000000000001</v>
      </c>
      <c r="H367" s="29">
        <f>H368+H369</f>
        <v>136.46</v>
      </c>
      <c r="I367" s="29">
        <v>0</v>
      </c>
      <c r="J367" s="29"/>
      <c r="K367" s="29">
        <v>0</v>
      </c>
      <c r="L367" s="8">
        <f>L368+L369</f>
        <v>0</v>
      </c>
      <c r="M367" s="29"/>
      <c r="N367" s="8">
        <f>N368+N369</f>
        <v>0</v>
      </c>
    </row>
    <row r="368" spans="1:15" x14ac:dyDescent="0.25">
      <c r="A368" s="247"/>
      <c r="B368" s="10"/>
      <c r="C368" s="331"/>
      <c r="D368" s="10"/>
      <c r="E368" s="28" t="s">
        <v>259</v>
      </c>
      <c r="F368" s="29">
        <v>0</v>
      </c>
      <c r="G368" s="193"/>
      <c r="H368" s="29">
        <f>F368+G368</f>
        <v>0</v>
      </c>
      <c r="I368" s="29">
        <v>0</v>
      </c>
      <c r="J368" s="29"/>
      <c r="K368" s="29">
        <v>0</v>
      </c>
      <c r="L368" s="8">
        <v>0</v>
      </c>
      <c r="M368" s="29"/>
      <c r="N368" s="8">
        <v>0</v>
      </c>
    </row>
    <row r="369" spans="1:14" x14ac:dyDescent="0.25">
      <c r="A369" s="247"/>
      <c r="B369" s="10"/>
      <c r="C369" s="331"/>
      <c r="D369" s="10"/>
      <c r="E369" s="30" t="s">
        <v>195</v>
      </c>
      <c r="F369" s="29">
        <v>302.60000000000002</v>
      </c>
      <c r="G369" s="193">
        <f>-302.6+136.46</f>
        <v>-166.14000000000001</v>
      </c>
      <c r="H369" s="29">
        <f>F369+G369</f>
        <v>136.46</v>
      </c>
      <c r="I369" s="29">
        <v>0</v>
      </c>
      <c r="J369" s="29"/>
      <c r="K369" s="29">
        <v>0</v>
      </c>
      <c r="L369" s="8">
        <v>0</v>
      </c>
      <c r="M369" s="29"/>
      <c r="N369" s="8">
        <v>0</v>
      </c>
    </row>
    <row r="370" spans="1:14" ht="39" x14ac:dyDescent="0.25">
      <c r="A370" s="247"/>
      <c r="B370" s="10"/>
      <c r="C370" s="331" t="s">
        <v>1114</v>
      </c>
      <c r="D370" s="10"/>
      <c r="E370" s="205" t="s">
        <v>281</v>
      </c>
      <c r="F370" s="171"/>
      <c r="G370" s="171">
        <f>G371</f>
        <v>300</v>
      </c>
      <c r="H370" s="171">
        <f>H371</f>
        <v>300</v>
      </c>
      <c r="I370" s="29">
        <f>I371</f>
        <v>0</v>
      </c>
      <c r="J370" s="29"/>
      <c r="K370" s="29">
        <f>K371</f>
        <v>0</v>
      </c>
      <c r="L370" s="29">
        <f>L371</f>
        <v>0</v>
      </c>
      <c r="M370" s="29"/>
      <c r="N370" s="29">
        <f>N371</f>
        <v>0</v>
      </c>
    </row>
    <row r="371" spans="1:14" ht="26.25" x14ac:dyDescent="0.25">
      <c r="A371" s="247"/>
      <c r="B371" s="10"/>
      <c r="C371" s="332"/>
      <c r="D371" s="9" t="s">
        <v>17</v>
      </c>
      <c r="E371" s="205" t="s">
        <v>18</v>
      </c>
      <c r="F371" s="171"/>
      <c r="G371" s="171">
        <f>G372+G373</f>
        <v>300</v>
      </c>
      <c r="H371" s="171">
        <f>H372+H373</f>
        <v>300</v>
      </c>
      <c r="I371" s="29">
        <v>0</v>
      </c>
      <c r="J371" s="29"/>
      <c r="K371" s="29">
        <v>0</v>
      </c>
      <c r="L371" s="8">
        <f>L372+L373</f>
        <v>0</v>
      </c>
      <c r="M371" s="29"/>
      <c r="N371" s="8">
        <f>N372+N373</f>
        <v>0</v>
      </c>
    </row>
    <row r="372" spans="1:14" x14ac:dyDescent="0.25">
      <c r="A372" s="247"/>
      <c r="B372" s="10"/>
      <c r="C372" s="331"/>
      <c r="D372" s="10"/>
      <c r="E372" s="216" t="s">
        <v>194</v>
      </c>
      <c r="F372" s="171"/>
      <c r="G372" s="171"/>
      <c r="H372" s="171">
        <f>G372</f>
        <v>0</v>
      </c>
      <c r="I372" s="29">
        <v>0</v>
      </c>
      <c r="J372" s="29"/>
      <c r="K372" s="29">
        <v>0</v>
      </c>
      <c r="L372" s="8">
        <v>0</v>
      </c>
      <c r="M372" s="29"/>
      <c r="N372" s="8">
        <v>0</v>
      </c>
    </row>
    <row r="373" spans="1:14" x14ac:dyDescent="0.25">
      <c r="A373" s="247"/>
      <c r="B373" s="10"/>
      <c r="C373" s="331"/>
      <c r="D373" s="10"/>
      <c r="E373" s="216" t="s">
        <v>195</v>
      </c>
      <c r="F373" s="171"/>
      <c r="G373" s="171">
        <v>300</v>
      </c>
      <c r="H373" s="171">
        <f>G373</f>
        <v>300</v>
      </c>
      <c r="I373" s="29">
        <v>0</v>
      </c>
      <c r="J373" s="29"/>
      <c r="K373" s="29">
        <v>0</v>
      </c>
      <c r="L373" s="8">
        <v>0</v>
      </c>
      <c r="M373" s="29"/>
      <c r="N373" s="8">
        <v>0</v>
      </c>
    </row>
    <row r="374" spans="1:14" x14ac:dyDescent="0.25">
      <c r="A374" s="247"/>
      <c r="B374" s="10"/>
      <c r="C374" s="331" t="s">
        <v>512</v>
      </c>
      <c r="D374" s="9"/>
      <c r="E374" s="28" t="s">
        <v>915</v>
      </c>
      <c r="F374" s="8">
        <f>F375</f>
        <v>2691.6</v>
      </c>
      <c r="G374" s="8"/>
      <c r="H374" s="8">
        <f>H375</f>
        <v>2691.6</v>
      </c>
      <c r="I374" s="8">
        <v>0</v>
      </c>
      <c r="J374" s="8"/>
      <c r="K374" s="8">
        <v>0</v>
      </c>
      <c r="L374" s="8">
        <v>0</v>
      </c>
      <c r="M374" s="8"/>
      <c r="N374" s="8">
        <v>0</v>
      </c>
    </row>
    <row r="375" spans="1:14" ht="25.5" x14ac:dyDescent="0.25">
      <c r="A375" s="247"/>
      <c r="B375" s="10"/>
      <c r="C375" s="332"/>
      <c r="D375" s="9" t="s">
        <v>17</v>
      </c>
      <c r="E375" s="28" t="s">
        <v>18</v>
      </c>
      <c r="F375" s="8">
        <v>2691.6</v>
      </c>
      <c r="G375" s="8"/>
      <c r="H375" s="8">
        <v>2691.6</v>
      </c>
      <c r="I375" s="8">
        <v>0</v>
      </c>
      <c r="J375" s="8"/>
      <c r="K375" s="8">
        <v>0</v>
      </c>
      <c r="L375" s="8">
        <v>0</v>
      </c>
      <c r="M375" s="8"/>
      <c r="N375" s="8">
        <v>0</v>
      </c>
    </row>
    <row r="376" spans="1:14" ht="25.5" x14ac:dyDescent="0.25">
      <c r="A376" s="247"/>
      <c r="B376" s="10"/>
      <c r="C376" s="331" t="s">
        <v>745</v>
      </c>
      <c r="D376" s="9"/>
      <c r="E376" s="28" t="s">
        <v>805</v>
      </c>
      <c r="F376" s="8">
        <f>F377</f>
        <v>2264</v>
      </c>
      <c r="G376" s="8"/>
      <c r="H376" s="8">
        <f>H377</f>
        <v>2264</v>
      </c>
      <c r="I376" s="8">
        <v>0</v>
      </c>
      <c r="J376" s="8"/>
      <c r="K376" s="8">
        <v>0</v>
      </c>
      <c r="L376" s="8">
        <v>0</v>
      </c>
      <c r="M376" s="8"/>
      <c r="N376" s="8">
        <v>0</v>
      </c>
    </row>
    <row r="377" spans="1:14" ht="25.5" x14ac:dyDescent="0.25">
      <c r="A377" s="247"/>
      <c r="B377" s="10"/>
      <c r="C377" s="332"/>
      <c r="D377" s="9" t="s">
        <v>17</v>
      </c>
      <c r="E377" s="28" t="s">
        <v>18</v>
      </c>
      <c r="F377" s="8">
        <v>2264</v>
      </c>
      <c r="G377" s="8"/>
      <c r="H377" s="8">
        <v>2264</v>
      </c>
      <c r="I377" s="8">
        <v>0</v>
      </c>
      <c r="J377" s="8"/>
      <c r="K377" s="8">
        <v>0</v>
      </c>
      <c r="L377" s="8">
        <v>0</v>
      </c>
      <c r="M377" s="8"/>
      <c r="N377" s="8">
        <v>0</v>
      </c>
    </row>
    <row r="378" spans="1:14" ht="26.25" x14ac:dyDescent="0.25">
      <c r="A378" s="247"/>
      <c r="B378" s="10"/>
      <c r="C378" s="32" t="s">
        <v>818</v>
      </c>
      <c r="D378" s="15"/>
      <c r="E378" s="13" t="s">
        <v>810</v>
      </c>
      <c r="F378" s="29">
        <f>F379</f>
        <v>1443.5</v>
      </c>
      <c r="G378" s="29">
        <f>G379</f>
        <v>302.60000000000002</v>
      </c>
      <c r="H378" s="29">
        <f>H379</f>
        <v>1746.1</v>
      </c>
      <c r="I378" s="29">
        <f>I379</f>
        <v>0</v>
      </c>
      <c r="J378" s="29"/>
      <c r="K378" s="29">
        <f>K379</f>
        <v>0</v>
      </c>
      <c r="L378" s="29">
        <f>L379</f>
        <v>0</v>
      </c>
      <c r="M378" s="29"/>
      <c r="N378" s="29">
        <f>N379</f>
        <v>0</v>
      </c>
    </row>
    <row r="379" spans="1:14" ht="25.5" x14ac:dyDescent="0.25">
      <c r="A379" s="247"/>
      <c r="B379" s="10"/>
      <c r="C379" s="248"/>
      <c r="D379" s="9" t="s">
        <v>17</v>
      </c>
      <c r="E379" s="28" t="s">
        <v>18</v>
      </c>
      <c r="F379" s="8">
        <v>1443.5</v>
      </c>
      <c r="G379" s="8">
        <v>302.60000000000002</v>
      </c>
      <c r="H379" s="8">
        <f>SUM(F379+G379)</f>
        <v>1746.1</v>
      </c>
      <c r="I379" s="8">
        <v>0</v>
      </c>
      <c r="J379" s="8"/>
      <c r="K379" s="8">
        <v>0</v>
      </c>
      <c r="L379" s="8">
        <v>0</v>
      </c>
      <c r="M379" s="8"/>
      <c r="N379" s="8">
        <v>0</v>
      </c>
    </row>
    <row r="380" spans="1:14" ht="39" x14ac:dyDescent="0.25">
      <c r="A380" s="247"/>
      <c r="B380" s="10"/>
      <c r="C380" s="32" t="s">
        <v>819</v>
      </c>
      <c r="D380" s="14"/>
      <c r="E380" s="205" t="s">
        <v>1115</v>
      </c>
      <c r="F380" s="29">
        <f>F381</f>
        <v>600</v>
      </c>
      <c r="G380" s="29"/>
      <c r="H380" s="29">
        <f>H381</f>
        <v>600</v>
      </c>
      <c r="I380" s="8">
        <v>0</v>
      </c>
      <c r="J380" s="8"/>
      <c r="K380" s="8">
        <v>0</v>
      </c>
      <c r="L380" s="8">
        <v>0</v>
      </c>
      <c r="M380" s="8"/>
      <c r="N380" s="8">
        <v>0</v>
      </c>
    </row>
    <row r="381" spans="1:14" ht="26.25" x14ac:dyDescent="0.25">
      <c r="A381" s="247"/>
      <c r="B381" s="10"/>
      <c r="C381" s="15"/>
      <c r="D381" s="14" t="s">
        <v>17</v>
      </c>
      <c r="E381" s="4" t="s">
        <v>18</v>
      </c>
      <c r="F381" s="29">
        <v>600</v>
      </c>
      <c r="G381" s="29"/>
      <c r="H381" s="29">
        <v>600</v>
      </c>
      <c r="I381" s="8">
        <v>0</v>
      </c>
      <c r="J381" s="8"/>
      <c r="K381" s="8">
        <v>0</v>
      </c>
      <c r="L381" s="8">
        <v>0</v>
      </c>
      <c r="M381" s="8"/>
      <c r="N381" s="8">
        <v>0</v>
      </c>
    </row>
    <row r="382" spans="1:14" x14ac:dyDescent="0.25">
      <c r="A382" s="262"/>
      <c r="B382" s="34"/>
      <c r="C382" s="263" t="s">
        <v>282</v>
      </c>
      <c r="D382" s="273"/>
      <c r="E382" s="271" t="s">
        <v>283</v>
      </c>
      <c r="F382" s="265">
        <f>F383+F385</f>
        <v>2000</v>
      </c>
      <c r="G382" s="265"/>
      <c r="H382" s="265">
        <f>H383+H385</f>
        <v>2000</v>
      </c>
      <c r="I382" s="265">
        <f>I383+I385</f>
        <v>0</v>
      </c>
      <c r="J382" s="265"/>
      <c r="K382" s="265">
        <f>K383+K385</f>
        <v>0</v>
      </c>
      <c r="L382" s="265">
        <f>L383+L385</f>
        <v>0</v>
      </c>
      <c r="M382" s="265"/>
      <c r="N382" s="265">
        <f>N383+N385</f>
        <v>0</v>
      </c>
    </row>
    <row r="383" spans="1:14" x14ac:dyDescent="0.25">
      <c r="A383" s="247"/>
      <c r="B383" s="10"/>
      <c r="C383" s="331" t="s">
        <v>284</v>
      </c>
      <c r="D383" s="10"/>
      <c r="E383" s="28" t="s">
        <v>285</v>
      </c>
      <c r="F383" s="8">
        <f>F384</f>
        <v>1000</v>
      </c>
      <c r="G383" s="8"/>
      <c r="H383" s="8">
        <f>H384</f>
        <v>1000</v>
      </c>
      <c r="I383" s="8">
        <f>I384</f>
        <v>0</v>
      </c>
      <c r="J383" s="8"/>
      <c r="K383" s="8">
        <f>K384</f>
        <v>0</v>
      </c>
      <c r="L383" s="8">
        <f>L384</f>
        <v>0</v>
      </c>
      <c r="M383" s="8"/>
      <c r="N383" s="8">
        <f>N384</f>
        <v>0</v>
      </c>
    </row>
    <row r="384" spans="1:14" ht="25.5" x14ac:dyDescent="0.25">
      <c r="A384" s="247"/>
      <c r="B384" s="10"/>
      <c r="C384" s="332"/>
      <c r="D384" s="9" t="s">
        <v>17</v>
      </c>
      <c r="E384" s="28" t="s">
        <v>18</v>
      </c>
      <c r="F384" s="8">
        <v>1000</v>
      </c>
      <c r="G384" s="8"/>
      <c r="H384" s="8">
        <v>1000</v>
      </c>
      <c r="I384" s="29">
        <v>0</v>
      </c>
      <c r="J384" s="29"/>
      <c r="K384" s="29">
        <v>0</v>
      </c>
      <c r="L384" s="8">
        <v>0</v>
      </c>
      <c r="M384" s="29"/>
      <c r="N384" s="8">
        <v>0</v>
      </c>
    </row>
    <row r="385" spans="1:14" x14ac:dyDescent="0.25">
      <c r="A385" s="247"/>
      <c r="B385" s="10"/>
      <c r="C385" s="281" t="s">
        <v>290</v>
      </c>
      <c r="D385" s="9"/>
      <c r="E385" s="28" t="s">
        <v>291</v>
      </c>
      <c r="F385" s="8">
        <f>F386</f>
        <v>1000</v>
      </c>
      <c r="G385" s="8"/>
      <c r="H385" s="8">
        <f>H386</f>
        <v>1000</v>
      </c>
      <c r="I385" s="8">
        <f>I386</f>
        <v>0</v>
      </c>
      <c r="J385" s="8"/>
      <c r="K385" s="8">
        <f>K386</f>
        <v>0</v>
      </c>
      <c r="L385" s="8">
        <f>L386</f>
        <v>0</v>
      </c>
      <c r="M385" s="8"/>
      <c r="N385" s="8">
        <f>N386</f>
        <v>0</v>
      </c>
    </row>
    <row r="386" spans="1:14" ht="25.5" x14ac:dyDescent="0.25">
      <c r="A386" s="247"/>
      <c r="B386" s="10"/>
      <c r="C386" s="331"/>
      <c r="D386" s="9" t="s">
        <v>17</v>
      </c>
      <c r="E386" s="28" t="s">
        <v>18</v>
      </c>
      <c r="F386" s="8">
        <v>1000</v>
      </c>
      <c r="G386" s="8"/>
      <c r="H386" s="8">
        <v>1000</v>
      </c>
      <c r="I386" s="8">
        <v>0</v>
      </c>
      <c r="J386" s="8"/>
      <c r="K386" s="8">
        <v>0</v>
      </c>
      <c r="L386" s="8">
        <v>0</v>
      </c>
      <c r="M386" s="8"/>
      <c r="N386" s="8">
        <v>0</v>
      </c>
    </row>
    <row r="387" spans="1:14" ht="25.5" x14ac:dyDescent="0.25">
      <c r="A387" s="312"/>
      <c r="B387" s="326"/>
      <c r="C387" s="327" t="s">
        <v>299</v>
      </c>
      <c r="D387" s="326"/>
      <c r="E387" s="328" t="s">
        <v>300</v>
      </c>
      <c r="F387" s="341">
        <f>F388+F394</f>
        <v>8968.7999999999993</v>
      </c>
      <c r="G387" s="341">
        <f>G388+G394</f>
        <v>-6.7000000000000004E-2</v>
      </c>
      <c r="H387" s="341">
        <f>H388+H394</f>
        <v>8968.7330000000002</v>
      </c>
      <c r="I387" s="341">
        <f>I388+I394</f>
        <v>9235.5999999999985</v>
      </c>
      <c r="J387" s="341"/>
      <c r="K387" s="341">
        <f>K388+K394</f>
        <v>9235.5999999999985</v>
      </c>
      <c r="L387" s="341">
        <f>L388+L394</f>
        <v>9936.2000000000007</v>
      </c>
      <c r="M387" s="341"/>
      <c r="N387" s="341">
        <f>N388+N394</f>
        <v>9936.2000000000007</v>
      </c>
    </row>
    <row r="388" spans="1:14" ht="25.5" x14ac:dyDescent="0.25">
      <c r="A388" s="262"/>
      <c r="B388" s="34"/>
      <c r="C388" s="263" t="s">
        <v>301</v>
      </c>
      <c r="D388" s="34"/>
      <c r="E388" s="271" t="s">
        <v>302</v>
      </c>
      <c r="F388" s="265">
        <f t="shared" ref="F388:N389" si="41">F389</f>
        <v>6638.7</v>
      </c>
      <c r="G388" s="265">
        <f t="shared" si="41"/>
        <v>-6.7000000000000004E-2</v>
      </c>
      <c r="H388" s="265">
        <f t="shared" si="41"/>
        <v>6638.6329999999998</v>
      </c>
      <c r="I388" s="265">
        <f t="shared" si="41"/>
        <v>6638.7</v>
      </c>
      <c r="J388" s="265"/>
      <c r="K388" s="265">
        <f t="shared" si="41"/>
        <v>6638.7</v>
      </c>
      <c r="L388" s="265">
        <f t="shared" si="41"/>
        <v>7376.2</v>
      </c>
      <c r="M388" s="265"/>
      <c r="N388" s="265">
        <f t="shared" si="41"/>
        <v>7376.2</v>
      </c>
    </row>
    <row r="389" spans="1:14" ht="26.25" x14ac:dyDescent="0.25">
      <c r="A389" s="247"/>
      <c r="B389" s="7"/>
      <c r="C389" s="266" t="s">
        <v>303</v>
      </c>
      <c r="D389" s="7"/>
      <c r="E389" s="218" t="s">
        <v>1085</v>
      </c>
      <c r="F389" s="29">
        <f t="shared" si="41"/>
        <v>6638.7</v>
      </c>
      <c r="G389" s="29">
        <f t="shared" si="41"/>
        <v>-6.7000000000000004E-2</v>
      </c>
      <c r="H389" s="29">
        <f t="shared" si="41"/>
        <v>6638.6329999999998</v>
      </c>
      <c r="I389" s="29">
        <f t="shared" si="41"/>
        <v>6638.7</v>
      </c>
      <c r="J389" s="29"/>
      <c r="K389" s="29">
        <f t="shared" si="41"/>
        <v>6638.7</v>
      </c>
      <c r="L389" s="29">
        <f t="shared" si="41"/>
        <v>7376.2</v>
      </c>
      <c r="M389" s="29"/>
      <c r="N389" s="29">
        <f t="shared" si="41"/>
        <v>7376.2</v>
      </c>
    </row>
    <row r="390" spans="1:14" ht="25.5" x14ac:dyDescent="0.25">
      <c r="A390" s="247"/>
      <c r="B390" s="7"/>
      <c r="C390" s="248"/>
      <c r="D390" s="27" t="s">
        <v>17</v>
      </c>
      <c r="E390" s="28" t="s">
        <v>18</v>
      </c>
      <c r="F390" s="29">
        <f>F391+F392+F393</f>
        <v>6638.7</v>
      </c>
      <c r="G390" s="171">
        <f>G391+G392+G393</f>
        <v>-6.7000000000000004E-2</v>
      </c>
      <c r="H390" s="39">
        <f t="shared" ref="H390:H392" si="42">SUM(F390:G390)</f>
        <v>6638.6329999999998</v>
      </c>
      <c r="I390" s="29">
        <f>I391+I392+I393</f>
        <v>6638.7</v>
      </c>
      <c r="J390" s="29"/>
      <c r="K390" s="29">
        <f>K391+K392+K393</f>
        <v>6638.7</v>
      </c>
      <c r="L390" s="29">
        <f>L391+L392+L393</f>
        <v>7376.2</v>
      </c>
      <c r="M390" s="29"/>
      <c r="N390" s="29">
        <f>N391+N392+N393</f>
        <v>7376.2</v>
      </c>
    </row>
    <row r="391" spans="1:14" x14ac:dyDescent="0.25">
      <c r="A391" s="247"/>
      <c r="B391" s="7"/>
      <c r="C391" s="266"/>
      <c r="D391" s="7"/>
      <c r="E391" s="30" t="s">
        <v>271</v>
      </c>
      <c r="F391" s="39">
        <v>5676.1</v>
      </c>
      <c r="G391" s="171">
        <v>-0.03</v>
      </c>
      <c r="H391" s="39">
        <f t="shared" si="42"/>
        <v>5676.0700000000006</v>
      </c>
      <c r="I391" s="39">
        <v>5676.1</v>
      </c>
      <c r="J391" s="39"/>
      <c r="K391" s="39">
        <v>5676.1</v>
      </c>
      <c r="L391" s="39">
        <v>6306.7</v>
      </c>
      <c r="M391" s="39"/>
      <c r="N391" s="39">
        <v>6306.7</v>
      </c>
    </row>
    <row r="392" spans="1:14" x14ac:dyDescent="0.25">
      <c r="A392" s="247"/>
      <c r="B392" s="7"/>
      <c r="C392" s="266"/>
      <c r="D392" s="7"/>
      <c r="E392" s="28" t="s">
        <v>259</v>
      </c>
      <c r="F392" s="39">
        <v>298.7</v>
      </c>
      <c r="G392" s="171"/>
      <c r="H392" s="39">
        <f t="shared" si="42"/>
        <v>298.7</v>
      </c>
      <c r="I392" s="39">
        <v>298.7</v>
      </c>
      <c r="J392" s="39"/>
      <c r="K392" s="39">
        <v>298.7</v>
      </c>
      <c r="L392" s="39">
        <v>331.9</v>
      </c>
      <c r="M392" s="39"/>
      <c r="N392" s="39">
        <v>331.9</v>
      </c>
    </row>
    <row r="393" spans="1:14" x14ac:dyDescent="0.25">
      <c r="A393" s="247"/>
      <c r="B393" s="7"/>
      <c r="C393" s="248"/>
      <c r="D393" s="27"/>
      <c r="E393" s="30" t="s">
        <v>195</v>
      </c>
      <c r="F393" s="39">
        <v>663.9</v>
      </c>
      <c r="G393" s="171">
        <v>-3.6999999999999998E-2</v>
      </c>
      <c r="H393" s="39">
        <f>SUM(F393:G393)</f>
        <v>663.86299999999994</v>
      </c>
      <c r="I393" s="39">
        <v>663.9</v>
      </c>
      <c r="J393" s="39"/>
      <c r="K393" s="39">
        <v>663.9</v>
      </c>
      <c r="L393" s="39">
        <v>737.6</v>
      </c>
      <c r="M393" s="39"/>
      <c r="N393" s="39">
        <v>737.6</v>
      </c>
    </row>
    <row r="394" spans="1:14" ht="25.5" x14ac:dyDescent="0.25">
      <c r="A394" s="262"/>
      <c r="B394" s="34"/>
      <c r="C394" s="263" t="s">
        <v>806</v>
      </c>
      <c r="D394" s="34"/>
      <c r="E394" s="271" t="s">
        <v>302</v>
      </c>
      <c r="F394" s="265">
        <f>SUM(F395)</f>
        <v>2330.1</v>
      </c>
      <c r="G394" s="265"/>
      <c r="H394" s="265">
        <f>SUM(H395)</f>
        <v>2330.1</v>
      </c>
      <c r="I394" s="265">
        <f>SUM(I395)</f>
        <v>2596.8999999999996</v>
      </c>
      <c r="J394" s="265"/>
      <c r="K394" s="265">
        <f>SUM(K395)</f>
        <v>2596.8999999999996</v>
      </c>
      <c r="L394" s="265">
        <f>SUM(L395)</f>
        <v>2560</v>
      </c>
      <c r="M394" s="265"/>
      <c r="N394" s="265">
        <f>SUM(N395)</f>
        <v>2560</v>
      </c>
    </row>
    <row r="395" spans="1:14" ht="39" x14ac:dyDescent="0.25">
      <c r="A395" s="247"/>
      <c r="B395" s="7"/>
      <c r="C395" s="32" t="s">
        <v>807</v>
      </c>
      <c r="D395" s="33"/>
      <c r="E395" s="6" t="s">
        <v>808</v>
      </c>
      <c r="F395" s="39">
        <f>F396</f>
        <v>2330.1</v>
      </c>
      <c r="G395" s="39"/>
      <c r="H395" s="39">
        <f>H396</f>
        <v>2330.1</v>
      </c>
      <c r="I395" s="39">
        <f>I396</f>
        <v>2596.8999999999996</v>
      </c>
      <c r="J395" s="39"/>
      <c r="K395" s="39">
        <f>K396</f>
        <v>2596.8999999999996</v>
      </c>
      <c r="L395" s="39">
        <f>L396</f>
        <v>2560</v>
      </c>
      <c r="M395" s="39"/>
      <c r="N395" s="39">
        <f>N396</f>
        <v>2560</v>
      </c>
    </row>
    <row r="396" spans="1:14" ht="26.25" x14ac:dyDescent="0.25">
      <c r="A396" s="247"/>
      <c r="B396" s="7"/>
      <c r="C396" s="33"/>
      <c r="D396" s="32" t="s">
        <v>17</v>
      </c>
      <c r="E396" s="26" t="s">
        <v>18</v>
      </c>
      <c r="F396" s="39">
        <f>F397+F398</f>
        <v>2330.1</v>
      </c>
      <c r="G396" s="39"/>
      <c r="H396" s="39">
        <f>H397+H398</f>
        <v>2330.1</v>
      </c>
      <c r="I396" s="39">
        <f>I397+I398</f>
        <v>2596.8999999999996</v>
      </c>
      <c r="J396" s="39"/>
      <c r="K396" s="39">
        <f>K397+K398</f>
        <v>2596.8999999999996</v>
      </c>
      <c r="L396" s="39">
        <f>L397+L398</f>
        <v>2560</v>
      </c>
      <c r="M396" s="39"/>
      <c r="N396" s="39">
        <f>N397+N398</f>
        <v>2560</v>
      </c>
    </row>
    <row r="397" spans="1:14" x14ac:dyDescent="0.25">
      <c r="A397" s="247"/>
      <c r="B397" s="7"/>
      <c r="C397" s="32"/>
      <c r="D397" s="33"/>
      <c r="E397" s="26" t="s">
        <v>259</v>
      </c>
      <c r="F397" s="39">
        <v>2097.1</v>
      </c>
      <c r="G397" s="39"/>
      <c r="H397" s="39">
        <v>2097.1</v>
      </c>
      <c r="I397" s="39">
        <v>2337.1999999999998</v>
      </c>
      <c r="J397" s="39"/>
      <c r="K397" s="39">
        <v>2337.1999999999998</v>
      </c>
      <c r="L397" s="39">
        <v>2304</v>
      </c>
      <c r="M397" s="39"/>
      <c r="N397" s="39">
        <v>2304</v>
      </c>
    </row>
    <row r="398" spans="1:14" x14ac:dyDescent="0.25">
      <c r="A398" s="247"/>
      <c r="B398" s="7"/>
      <c r="C398" s="33"/>
      <c r="D398" s="32"/>
      <c r="E398" s="6" t="s">
        <v>195</v>
      </c>
      <c r="F398" s="39">
        <v>233</v>
      </c>
      <c r="G398" s="39"/>
      <c r="H398" s="39">
        <v>233</v>
      </c>
      <c r="I398" s="39">
        <v>259.7</v>
      </c>
      <c r="J398" s="39"/>
      <c r="K398" s="39">
        <v>259.7</v>
      </c>
      <c r="L398" s="39">
        <v>256</v>
      </c>
      <c r="M398" s="39"/>
      <c r="N398" s="39">
        <v>256</v>
      </c>
    </row>
    <row r="399" spans="1:14" x14ac:dyDescent="0.25">
      <c r="A399" s="247"/>
      <c r="B399" s="7" t="s">
        <v>916</v>
      </c>
      <c r="C399" s="248"/>
      <c r="D399" s="7"/>
      <c r="E399" s="249" t="s">
        <v>917</v>
      </c>
      <c r="F399" s="250">
        <f>F401</f>
        <v>15982.8</v>
      </c>
      <c r="G399" s="250">
        <f>G401</f>
        <v>22.9</v>
      </c>
      <c r="H399" s="250">
        <f>H401</f>
        <v>16005.699999999999</v>
      </c>
      <c r="I399" s="250">
        <f>I401</f>
        <v>15463.599999999999</v>
      </c>
      <c r="J399" s="250"/>
      <c r="K399" s="250">
        <f>K401</f>
        <v>15463.599999999999</v>
      </c>
      <c r="L399" s="250">
        <f>L401</f>
        <v>15463.599999999999</v>
      </c>
      <c r="M399" s="250"/>
      <c r="N399" s="250">
        <f>N401</f>
        <v>15463.599999999999</v>
      </c>
    </row>
    <row r="400" spans="1:14" ht="25.5" x14ac:dyDescent="0.25">
      <c r="A400" s="247"/>
      <c r="B400" s="7"/>
      <c r="C400" s="248" t="s">
        <v>9</v>
      </c>
      <c r="D400" s="7"/>
      <c r="E400" s="251" t="s">
        <v>10</v>
      </c>
      <c r="F400" s="250">
        <f t="shared" ref="F400:N403" si="43">F401</f>
        <v>15982.8</v>
      </c>
      <c r="G400" s="250">
        <f t="shared" si="43"/>
        <v>22.9</v>
      </c>
      <c r="H400" s="250">
        <f t="shared" si="43"/>
        <v>16005.699999999999</v>
      </c>
      <c r="I400" s="250">
        <f t="shared" si="43"/>
        <v>15463.599999999999</v>
      </c>
      <c r="J400" s="250"/>
      <c r="K400" s="250">
        <f t="shared" si="43"/>
        <v>15463.599999999999</v>
      </c>
      <c r="L400" s="250">
        <f t="shared" si="43"/>
        <v>15463.599999999999</v>
      </c>
      <c r="M400" s="250"/>
      <c r="N400" s="250">
        <f t="shared" si="43"/>
        <v>15463.599999999999</v>
      </c>
    </row>
    <row r="401" spans="1:14" ht="25.5" x14ac:dyDescent="0.25">
      <c r="A401" s="252"/>
      <c r="B401" s="253"/>
      <c r="C401" s="254" t="s">
        <v>265</v>
      </c>
      <c r="D401" s="253"/>
      <c r="E401" s="323" t="s">
        <v>266</v>
      </c>
      <c r="F401" s="256">
        <f>F402+F409</f>
        <v>15982.8</v>
      </c>
      <c r="G401" s="256">
        <f>G402+G409</f>
        <v>22.9</v>
      </c>
      <c r="H401" s="256">
        <f>H402+H409</f>
        <v>16005.699999999999</v>
      </c>
      <c r="I401" s="256">
        <f>I402+I409</f>
        <v>15463.599999999999</v>
      </c>
      <c r="J401" s="256"/>
      <c r="K401" s="256">
        <f>K402+K409</f>
        <v>15463.599999999999</v>
      </c>
      <c r="L401" s="256">
        <f>L402+L409</f>
        <v>15463.599999999999</v>
      </c>
      <c r="M401" s="256"/>
      <c r="N401" s="256">
        <f>N402+N409</f>
        <v>15463.599999999999</v>
      </c>
    </row>
    <row r="402" spans="1:14" ht="25.5" x14ac:dyDescent="0.25">
      <c r="A402" s="304"/>
      <c r="B402" s="326"/>
      <c r="C402" s="327" t="s">
        <v>273</v>
      </c>
      <c r="D402" s="326"/>
      <c r="E402" s="328" t="s">
        <v>274</v>
      </c>
      <c r="F402" s="329">
        <f t="shared" si="43"/>
        <v>13816.9</v>
      </c>
      <c r="G402" s="329">
        <f t="shared" si="43"/>
        <v>22.9</v>
      </c>
      <c r="H402" s="329">
        <f t="shared" si="43"/>
        <v>13839.8</v>
      </c>
      <c r="I402" s="329">
        <f t="shared" si="43"/>
        <v>14026.199999999999</v>
      </c>
      <c r="J402" s="329"/>
      <c r="K402" s="329">
        <f t="shared" si="43"/>
        <v>14026.199999999999</v>
      </c>
      <c r="L402" s="329">
        <f t="shared" si="43"/>
        <v>14026.199999999999</v>
      </c>
      <c r="M402" s="329"/>
      <c r="N402" s="329">
        <f t="shared" si="43"/>
        <v>14026.199999999999</v>
      </c>
    </row>
    <row r="403" spans="1:14" ht="38.25" customHeight="1" x14ac:dyDescent="0.25">
      <c r="A403" s="262"/>
      <c r="B403" s="34"/>
      <c r="C403" s="263" t="s">
        <v>292</v>
      </c>
      <c r="D403" s="34"/>
      <c r="E403" s="271" t="s">
        <v>918</v>
      </c>
      <c r="F403" s="265">
        <f t="shared" si="43"/>
        <v>13816.9</v>
      </c>
      <c r="G403" s="265">
        <f t="shared" si="43"/>
        <v>22.9</v>
      </c>
      <c r="H403" s="265">
        <f t="shared" si="43"/>
        <v>13839.8</v>
      </c>
      <c r="I403" s="265">
        <f t="shared" si="43"/>
        <v>14026.199999999999</v>
      </c>
      <c r="J403" s="265"/>
      <c r="K403" s="265">
        <f t="shared" si="43"/>
        <v>14026.199999999999</v>
      </c>
      <c r="L403" s="265">
        <f t="shared" si="43"/>
        <v>14026.199999999999</v>
      </c>
      <c r="M403" s="265"/>
      <c r="N403" s="265">
        <f t="shared" si="43"/>
        <v>14026.199999999999</v>
      </c>
    </row>
    <row r="404" spans="1:14" ht="25.5" x14ac:dyDescent="0.25">
      <c r="A404" s="247"/>
      <c r="B404" s="7"/>
      <c r="C404" s="266" t="s">
        <v>294</v>
      </c>
      <c r="D404" s="7"/>
      <c r="E404" s="291" t="s">
        <v>295</v>
      </c>
      <c r="F404" s="29">
        <f>F405+F406+F408+F407</f>
        <v>13816.9</v>
      </c>
      <c r="G404" s="29">
        <f>G405+G406+G408+G407</f>
        <v>22.9</v>
      </c>
      <c r="H404" s="29">
        <f>H405+H406+H408+H407</f>
        <v>13839.8</v>
      </c>
      <c r="I404" s="29">
        <f>I405+I406+I408</f>
        <v>14026.199999999999</v>
      </c>
      <c r="J404" s="29"/>
      <c r="K404" s="29">
        <f>K405+K406+K408</f>
        <v>14026.199999999999</v>
      </c>
      <c r="L404" s="29">
        <f>L405+L406+L408</f>
        <v>14026.199999999999</v>
      </c>
      <c r="M404" s="29"/>
      <c r="N404" s="29">
        <f>N405+N406+N408</f>
        <v>14026.199999999999</v>
      </c>
    </row>
    <row r="405" spans="1:14" ht="39" x14ac:dyDescent="0.25">
      <c r="A405" s="247"/>
      <c r="B405" s="7"/>
      <c r="C405" s="248"/>
      <c r="D405" s="27" t="s">
        <v>30</v>
      </c>
      <c r="E405" s="26" t="s">
        <v>460</v>
      </c>
      <c r="F405" s="29">
        <v>6966.6</v>
      </c>
      <c r="G405" s="29"/>
      <c r="H405" s="29">
        <v>6966.6</v>
      </c>
      <c r="I405" s="29">
        <v>7175.9</v>
      </c>
      <c r="J405" s="29"/>
      <c r="K405" s="29">
        <v>7175.9</v>
      </c>
      <c r="L405" s="29">
        <v>7175.9</v>
      </c>
      <c r="M405" s="29"/>
      <c r="N405" s="29">
        <v>7175.9</v>
      </c>
    </row>
    <row r="406" spans="1:14" ht="25.5" x14ac:dyDescent="0.25">
      <c r="A406" s="247"/>
      <c r="B406" s="7"/>
      <c r="C406" s="248"/>
      <c r="D406" s="27" t="s">
        <v>17</v>
      </c>
      <c r="E406" s="28" t="s">
        <v>18</v>
      </c>
      <c r="F406" s="29">
        <v>6793.7</v>
      </c>
      <c r="G406" s="29"/>
      <c r="H406" s="29">
        <v>6793.7</v>
      </c>
      <c r="I406" s="29">
        <v>6793.7</v>
      </c>
      <c r="J406" s="29"/>
      <c r="K406" s="29">
        <v>6793.7</v>
      </c>
      <c r="L406" s="29">
        <v>6793.7</v>
      </c>
      <c r="M406" s="29"/>
      <c r="N406" s="29">
        <v>6793.7</v>
      </c>
    </row>
    <row r="407" spans="1:14" x14ac:dyDescent="0.25">
      <c r="A407" s="247"/>
      <c r="B407" s="7"/>
      <c r="C407" s="248"/>
      <c r="D407" s="27" t="s">
        <v>37</v>
      </c>
      <c r="E407" s="28" t="s">
        <v>38</v>
      </c>
      <c r="F407" s="29">
        <v>0</v>
      </c>
      <c r="G407" s="29">
        <v>22.9</v>
      </c>
      <c r="H407" s="29">
        <v>22.9</v>
      </c>
      <c r="I407" s="29">
        <v>0</v>
      </c>
      <c r="J407" s="29"/>
      <c r="K407" s="29">
        <v>0</v>
      </c>
      <c r="L407" s="29">
        <v>0</v>
      </c>
      <c r="M407" s="29"/>
      <c r="N407" s="29">
        <v>0</v>
      </c>
    </row>
    <row r="408" spans="1:14" ht="15" customHeight="1" x14ac:dyDescent="0.25">
      <c r="A408" s="247"/>
      <c r="B408" s="7"/>
      <c r="C408" s="248"/>
      <c r="D408" s="27" t="s">
        <v>32</v>
      </c>
      <c r="E408" s="28" t="s">
        <v>33</v>
      </c>
      <c r="F408" s="29">
        <v>56.6</v>
      </c>
      <c r="G408" s="29"/>
      <c r="H408" s="29">
        <v>56.6</v>
      </c>
      <c r="I408" s="29">
        <v>56.6</v>
      </c>
      <c r="J408" s="29"/>
      <c r="K408" s="29">
        <v>56.6</v>
      </c>
      <c r="L408" s="29">
        <v>56.6</v>
      </c>
      <c r="M408" s="29"/>
      <c r="N408" s="29">
        <v>56.6</v>
      </c>
    </row>
    <row r="409" spans="1:14" ht="15" customHeight="1" x14ac:dyDescent="0.25">
      <c r="A409" s="284"/>
      <c r="B409" s="285"/>
      <c r="C409" s="286" t="s">
        <v>296</v>
      </c>
      <c r="D409" s="285"/>
      <c r="E409" s="333" t="s">
        <v>909</v>
      </c>
      <c r="F409" s="289">
        <f>F410</f>
        <v>2165.9</v>
      </c>
      <c r="G409" s="289"/>
      <c r="H409" s="289">
        <f>H410</f>
        <v>2165.9</v>
      </c>
      <c r="I409" s="289">
        <f t="shared" ref="I409:N409" si="44">I410</f>
        <v>1437.4</v>
      </c>
      <c r="J409" s="289"/>
      <c r="K409" s="289">
        <f t="shared" si="44"/>
        <v>1437.4</v>
      </c>
      <c r="L409" s="289">
        <f t="shared" si="44"/>
        <v>1437.4</v>
      </c>
      <c r="M409" s="289"/>
      <c r="N409" s="289">
        <f t="shared" si="44"/>
        <v>1437.4</v>
      </c>
    </row>
    <row r="410" spans="1:14" ht="25.5" x14ac:dyDescent="0.25">
      <c r="A410" s="262"/>
      <c r="B410" s="34"/>
      <c r="C410" s="263" t="s">
        <v>1060</v>
      </c>
      <c r="D410" s="34"/>
      <c r="E410" s="271" t="s">
        <v>1064</v>
      </c>
      <c r="F410" s="265">
        <f>F411+F413</f>
        <v>2165.9</v>
      </c>
      <c r="G410" s="265"/>
      <c r="H410" s="265">
        <f>H411+H413</f>
        <v>2165.9</v>
      </c>
      <c r="I410" s="265">
        <f>I411</f>
        <v>1437.4</v>
      </c>
      <c r="J410" s="265"/>
      <c r="K410" s="265">
        <f>K411</f>
        <v>1437.4</v>
      </c>
      <c r="L410" s="265">
        <f>L411</f>
        <v>1437.4</v>
      </c>
      <c r="M410" s="265"/>
      <c r="N410" s="265">
        <f>N411</f>
        <v>1437.4</v>
      </c>
    </row>
    <row r="411" spans="1:14" ht="25.5" x14ac:dyDescent="0.25">
      <c r="A411" s="247"/>
      <c r="B411" s="7"/>
      <c r="C411" s="168" t="s">
        <v>1061</v>
      </c>
      <c r="D411" s="168"/>
      <c r="E411" s="282" t="s">
        <v>1063</v>
      </c>
      <c r="F411" s="171">
        <f>F412</f>
        <v>1437.4</v>
      </c>
      <c r="G411" s="171"/>
      <c r="H411" s="171">
        <f>H412</f>
        <v>1437.4</v>
      </c>
      <c r="I411" s="171">
        <f t="shared" ref="I411:N411" si="45">I412</f>
        <v>1437.4</v>
      </c>
      <c r="J411" s="171"/>
      <c r="K411" s="171">
        <f t="shared" si="45"/>
        <v>1437.4</v>
      </c>
      <c r="L411" s="171">
        <f t="shared" si="45"/>
        <v>1437.4</v>
      </c>
      <c r="M411" s="171"/>
      <c r="N411" s="171">
        <f t="shared" si="45"/>
        <v>1437.4</v>
      </c>
    </row>
    <row r="412" spans="1:14" ht="25.5" x14ac:dyDescent="0.25">
      <c r="A412" s="247"/>
      <c r="B412" s="7"/>
      <c r="C412" s="168"/>
      <c r="D412" s="168" t="s">
        <v>64</v>
      </c>
      <c r="E412" s="28" t="s">
        <v>65</v>
      </c>
      <c r="F412" s="171">
        <v>1437.4</v>
      </c>
      <c r="G412" s="171"/>
      <c r="H412" s="171">
        <v>1437.4</v>
      </c>
      <c r="I412" s="171">
        <v>1437.4</v>
      </c>
      <c r="J412" s="171"/>
      <c r="K412" s="171">
        <v>1437.4</v>
      </c>
      <c r="L412" s="171">
        <v>1437.4</v>
      </c>
      <c r="M412" s="171"/>
      <c r="N412" s="171">
        <v>1437.4</v>
      </c>
    </row>
    <row r="413" spans="1:14" x14ac:dyDescent="0.25">
      <c r="A413" s="247"/>
      <c r="B413" s="7"/>
      <c r="C413" s="168" t="s">
        <v>1062</v>
      </c>
      <c r="D413" s="168"/>
      <c r="E413" s="282" t="s">
        <v>1066</v>
      </c>
      <c r="F413" s="171">
        <f>F414</f>
        <v>728.5</v>
      </c>
      <c r="G413" s="171"/>
      <c r="H413" s="171">
        <f>H414</f>
        <v>728.5</v>
      </c>
      <c r="I413" s="171">
        <f t="shared" ref="I413:N413" si="46">I414</f>
        <v>0</v>
      </c>
      <c r="J413" s="171"/>
      <c r="K413" s="171">
        <f t="shared" si="46"/>
        <v>0</v>
      </c>
      <c r="L413" s="171">
        <f t="shared" si="46"/>
        <v>0</v>
      </c>
      <c r="M413" s="171"/>
      <c r="N413" s="171">
        <f t="shared" si="46"/>
        <v>0</v>
      </c>
    </row>
    <row r="414" spans="1:14" ht="25.5" x14ac:dyDescent="0.25">
      <c r="A414" s="247"/>
      <c r="B414" s="7"/>
      <c r="C414" s="168"/>
      <c r="D414" s="168" t="s">
        <v>64</v>
      </c>
      <c r="E414" s="28" t="s">
        <v>65</v>
      </c>
      <c r="F414" s="171">
        <v>728.5</v>
      </c>
      <c r="G414" s="171"/>
      <c r="H414" s="171">
        <v>728.5</v>
      </c>
      <c r="I414" s="171">
        <v>0</v>
      </c>
      <c r="J414" s="171"/>
      <c r="K414" s="171">
        <v>0</v>
      </c>
      <c r="L414" s="171">
        <v>0</v>
      </c>
      <c r="M414" s="171"/>
      <c r="N414" s="171">
        <v>0</v>
      </c>
    </row>
    <row r="415" spans="1:14" s="276" customFormat="1" x14ac:dyDescent="0.25">
      <c r="A415" s="247"/>
      <c r="B415" s="7" t="s">
        <v>919</v>
      </c>
      <c r="C415" s="248"/>
      <c r="D415" s="247"/>
      <c r="E415" s="249" t="s">
        <v>920</v>
      </c>
      <c r="F415" s="250">
        <f t="shared" ref="F415:N419" si="47">F416</f>
        <v>67036.7</v>
      </c>
      <c r="G415" s="250">
        <f t="shared" si="47"/>
        <v>1448.4</v>
      </c>
      <c r="H415" s="250">
        <f t="shared" si="47"/>
        <v>68485.099999999991</v>
      </c>
      <c r="I415" s="250">
        <f t="shared" si="47"/>
        <v>58669.2</v>
      </c>
      <c r="J415" s="250"/>
      <c r="K415" s="250">
        <f t="shared" si="47"/>
        <v>58669.2</v>
      </c>
      <c r="L415" s="250" t="str">
        <f t="shared" si="47"/>
        <v>0</v>
      </c>
      <c r="M415" s="250"/>
      <c r="N415" s="250" t="str">
        <f t="shared" si="47"/>
        <v>0</v>
      </c>
    </row>
    <row r="416" spans="1:14" s="276" customFormat="1" x14ac:dyDescent="0.25">
      <c r="A416" s="247"/>
      <c r="B416" s="7" t="s">
        <v>921</v>
      </c>
      <c r="C416" s="248"/>
      <c r="D416" s="247"/>
      <c r="E416" s="249" t="s">
        <v>922</v>
      </c>
      <c r="F416" s="250">
        <f t="shared" si="47"/>
        <v>67036.7</v>
      </c>
      <c r="G416" s="250">
        <f>G417+G425</f>
        <v>1448.4</v>
      </c>
      <c r="H416" s="250">
        <f>H417+H425</f>
        <v>68485.099999999991</v>
      </c>
      <c r="I416" s="250">
        <f t="shared" si="47"/>
        <v>58669.2</v>
      </c>
      <c r="J416" s="250"/>
      <c r="K416" s="250">
        <f t="shared" si="47"/>
        <v>58669.2</v>
      </c>
      <c r="L416" s="250" t="str">
        <f t="shared" si="47"/>
        <v>0</v>
      </c>
      <c r="M416" s="250"/>
      <c r="N416" s="250" t="str">
        <f t="shared" si="47"/>
        <v>0</v>
      </c>
    </row>
    <row r="417" spans="1:14" s="276" customFormat="1" ht="25.5" x14ac:dyDescent="0.25">
      <c r="A417" s="247"/>
      <c r="B417" s="7"/>
      <c r="C417" s="248" t="s">
        <v>9</v>
      </c>
      <c r="D417" s="247"/>
      <c r="E417" s="251" t="s">
        <v>10</v>
      </c>
      <c r="F417" s="250">
        <f t="shared" si="47"/>
        <v>67036.7</v>
      </c>
      <c r="G417" s="250"/>
      <c r="H417" s="250">
        <f t="shared" si="47"/>
        <v>67036.7</v>
      </c>
      <c r="I417" s="250">
        <f t="shared" si="47"/>
        <v>58669.2</v>
      </c>
      <c r="J417" s="250"/>
      <c r="K417" s="250">
        <f t="shared" si="47"/>
        <v>58669.2</v>
      </c>
      <c r="L417" s="250" t="str">
        <f t="shared" si="47"/>
        <v>0</v>
      </c>
      <c r="M417" s="250"/>
      <c r="N417" s="250" t="str">
        <f t="shared" si="47"/>
        <v>0</v>
      </c>
    </row>
    <row r="418" spans="1:14" ht="25.5" x14ac:dyDescent="0.25">
      <c r="A418" s="252"/>
      <c r="B418" s="253"/>
      <c r="C418" s="254" t="s">
        <v>56</v>
      </c>
      <c r="D418" s="253"/>
      <c r="E418" s="323" t="s">
        <v>57</v>
      </c>
      <c r="F418" s="256">
        <f t="shared" si="47"/>
        <v>67036.7</v>
      </c>
      <c r="G418" s="256"/>
      <c r="H418" s="256">
        <f t="shared" si="47"/>
        <v>67036.7</v>
      </c>
      <c r="I418" s="256">
        <f t="shared" si="47"/>
        <v>58669.2</v>
      </c>
      <c r="J418" s="256"/>
      <c r="K418" s="256">
        <f t="shared" si="47"/>
        <v>58669.2</v>
      </c>
      <c r="L418" s="256" t="str">
        <f t="shared" si="47"/>
        <v>0</v>
      </c>
      <c r="M418" s="256"/>
      <c r="N418" s="256" t="str">
        <f t="shared" si="47"/>
        <v>0</v>
      </c>
    </row>
    <row r="419" spans="1:14" x14ac:dyDescent="0.25">
      <c r="A419" s="304"/>
      <c r="B419" s="326"/>
      <c r="C419" s="327" t="s">
        <v>76</v>
      </c>
      <c r="D419" s="326"/>
      <c r="E419" s="328" t="s">
        <v>77</v>
      </c>
      <c r="F419" s="329">
        <f t="shared" si="47"/>
        <v>67036.7</v>
      </c>
      <c r="G419" s="329"/>
      <c r="H419" s="329">
        <f t="shared" si="47"/>
        <v>67036.7</v>
      </c>
      <c r="I419" s="329">
        <f t="shared" si="47"/>
        <v>58669.2</v>
      </c>
      <c r="J419" s="329"/>
      <c r="K419" s="329">
        <f t="shared" si="47"/>
        <v>58669.2</v>
      </c>
      <c r="L419" s="329" t="str">
        <f t="shared" si="47"/>
        <v>0</v>
      </c>
      <c r="M419" s="329"/>
      <c r="N419" s="329" t="str">
        <f t="shared" si="47"/>
        <v>0</v>
      </c>
    </row>
    <row r="420" spans="1:14" ht="51" customHeight="1" x14ac:dyDescent="0.25">
      <c r="A420" s="262"/>
      <c r="B420" s="262"/>
      <c r="C420" s="34" t="s">
        <v>1054</v>
      </c>
      <c r="D420" s="263"/>
      <c r="E420" s="399" t="s">
        <v>1056</v>
      </c>
      <c r="F420" s="265">
        <f>F421</f>
        <v>67036.7</v>
      </c>
      <c r="G420" s="265"/>
      <c r="H420" s="265">
        <f>H421</f>
        <v>67036.7</v>
      </c>
      <c r="I420" s="265">
        <f>I421</f>
        <v>58669.2</v>
      </c>
      <c r="J420" s="265"/>
      <c r="K420" s="265">
        <f>K421</f>
        <v>58669.2</v>
      </c>
      <c r="L420" s="265" t="s">
        <v>514</v>
      </c>
      <c r="M420" s="265"/>
      <c r="N420" s="265" t="s">
        <v>514</v>
      </c>
    </row>
    <row r="421" spans="1:14" x14ac:dyDescent="0.25">
      <c r="A421" s="247"/>
      <c r="B421" s="7"/>
      <c r="C421" s="32" t="s">
        <v>1055</v>
      </c>
      <c r="D421" s="32"/>
      <c r="E421" s="3" t="s">
        <v>804</v>
      </c>
      <c r="F421" s="39">
        <f>F422</f>
        <v>67036.7</v>
      </c>
      <c r="G421" s="39"/>
      <c r="H421" s="39">
        <f>H422</f>
        <v>67036.7</v>
      </c>
      <c r="I421" s="39">
        <f t="shared" ref="I421:N421" si="48">I422</f>
        <v>58669.2</v>
      </c>
      <c r="J421" s="39"/>
      <c r="K421" s="39">
        <f t="shared" si="48"/>
        <v>58669.2</v>
      </c>
      <c r="L421" s="39">
        <f t="shared" si="48"/>
        <v>0</v>
      </c>
      <c r="M421" s="39"/>
      <c r="N421" s="39">
        <f t="shared" si="48"/>
        <v>0</v>
      </c>
    </row>
    <row r="422" spans="1:14" ht="26.25" x14ac:dyDescent="0.25">
      <c r="A422" s="247"/>
      <c r="B422" s="7"/>
      <c r="C422" s="14"/>
      <c r="D422" s="32" t="s">
        <v>187</v>
      </c>
      <c r="E422" s="26" t="s">
        <v>188</v>
      </c>
      <c r="F422" s="29">
        <f>F423+F424</f>
        <v>67036.7</v>
      </c>
      <c r="G422" s="29"/>
      <c r="H422" s="29">
        <f>H423+H424</f>
        <v>67036.7</v>
      </c>
      <c r="I422" s="29">
        <f>I423+I424</f>
        <v>58669.2</v>
      </c>
      <c r="J422" s="29"/>
      <c r="K422" s="29">
        <f>K423+K424</f>
        <v>58669.2</v>
      </c>
      <c r="L422" s="29">
        <f>L423</f>
        <v>0</v>
      </c>
      <c r="M422" s="29"/>
      <c r="N422" s="29">
        <f>N423</f>
        <v>0</v>
      </c>
    </row>
    <row r="423" spans="1:14" x14ac:dyDescent="0.25">
      <c r="A423" s="247"/>
      <c r="B423" s="7"/>
      <c r="C423" s="14"/>
      <c r="D423" s="32"/>
      <c r="E423" s="26" t="s">
        <v>259</v>
      </c>
      <c r="F423" s="171">
        <v>57131.1</v>
      </c>
      <c r="G423" s="171"/>
      <c r="H423" s="171">
        <v>57131.1</v>
      </c>
      <c r="I423" s="171">
        <v>50000</v>
      </c>
      <c r="J423" s="171"/>
      <c r="K423" s="171">
        <v>50000</v>
      </c>
      <c r="L423" s="171">
        <v>0</v>
      </c>
      <c r="M423" s="171"/>
      <c r="N423" s="171">
        <v>0</v>
      </c>
    </row>
    <row r="424" spans="1:14" x14ac:dyDescent="0.25">
      <c r="A424" s="247"/>
      <c r="B424" s="7"/>
      <c r="C424" s="14"/>
      <c r="D424" s="32"/>
      <c r="E424" s="26" t="s">
        <v>195</v>
      </c>
      <c r="F424" s="171">
        <v>9905.6</v>
      </c>
      <c r="G424" s="171"/>
      <c r="H424" s="171">
        <v>9905.6</v>
      </c>
      <c r="I424" s="171">
        <v>8669.2000000000007</v>
      </c>
      <c r="J424" s="171"/>
      <c r="K424" s="171">
        <v>8669.2000000000007</v>
      </c>
      <c r="L424" s="171">
        <v>0</v>
      </c>
      <c r="M424" s="171"/>
      <c r="N424" s="171">
        <v>0</v>
      </c>
    </row>
    <row r="425" spans="1:14" s="276" customFormat="1" x14ac:dyDescent="0.25">
      <c r="A425" s="247"/>
      <c r="B425" s="7"/>
      <c r="C425" s="33" t="s">
        <v>383</v>
      </c>
      <c r="D425" s="33"/>
      <c r="E425" s="472" t="s">
        <v>384</v>
      </c>
      <c r="F425" s="158"/>
      <c r="G425" s="158">
        <f>G426</f>
        <v>1448.4</v>
      </c>
      <c r="H425" s="158">
        <f>H426</f>
        <v>1448.4</v>
      </c>
      <c r="I425" s="158"/>
      <c r="J425" s="158"/>
      <c r="K425" s="158">
        <v>0</v>
      </c>
      <c r="L425" s="158"/>
      <c r="M425" s="158"/>
      <c r="N425" s="158">
        <v>0</v>
      </c>
    </row>
    <row r="426" spans="1:14" s="276" customFormat="1" ht="39" x14ac:dyDescent="0.25">
      <c r="A426" s="247"/>
      <c r="B426" s="7"/>
      <c r="C426" s="33" t="s">
        <v>393</v>
      </c>
      <c r="D426" s="33"/>
      <c r="E426" s="472" t="s">
        <v>394</v>
      </c>
      <c r="F426" s="158"/>
      <c r="G426" s="158">
        <f>G427+G429</f>
        <v>1448.4</v>
      </c>
      <c r="H426" s="158">
        <f>H427+H429</f>
        <v>1448.4</v>
      </c>
      <c r="I426" s="158"/>
      <c r="J426" s="158"/>
      <c r="K426" s="158">
        <v>0</v>
      </c>
      <c r="L426" s="158"/>
      <c r="M426" s="158"/>
      <c r="N426" s="158">
        <v>0</v>
      </c>
    </row>
    <row r="427" spans="1:14" ht="51" x14ac:dyDescent="0.25">
      <c r="A427" s="247"/>
      <c r="B427" s="7"/>
      <c r="C427" s="14" t="s">
        <v>1121</v>
      </c>
      <c r="D427" s="27"/>
      <c r="E427" s="28" t="s">
        <v>1122</v>
      </c>
      <c r="F427" s="171"/>
      <c r="G427" s="171">
        <v>271</v>
      </c>
      <c r="H427" s="171">
        <v>271</v>
      </c>
      <c r="I427" s="171"/>
      <c r="J427" s="171"/>
      <c r="K427" s="171">
        <v>0</v>
      </c>
      <c r="L427" s="171"/>
      <c r="M427" s="171"/>
      <c r="N427" s="171">
        <v>0</v>
      </c>
    </row>
    <row r="428" spans="1:14" ht="25.5" x14ac:dyDescent="0.25">
      <c r="A428" s="247"/>
      <c r="B428" s="7"/>
      <c r="C428" s="7"/>
      <c r="D428" s="27" t="s">
        <v>17</v>
      </c>
      <c r="E428" s="28" t="s">
        <v>18</v>
      </c>
      <c r="F428" s="171"/>
      <c r="G428" s="171">
        <v>271</v>
      </c>
      <c r="H428" s="171">
        <v>271</v>
      </c>
      <c r="I428" s="171"/>
      <c r="J428" s="171"/>
      <c r="K428" s="171">
        <v>0</v>
      </c>
      <c r="L428" s="171"/>
      <c r="M428" s="171"/>
      <c r="N428" s="171">
        <v>0</v>
      </c>
    </row>
    <row r="429" spans="1:14" ht="51" x14ac:dyDescent="0.25">
      <c r="A429" s="247"/>
      <c r="B429" s="7"/>
      <c r="C429" s="204" t="s">
        <v>1123</v>
      </c>
      <c r="D429" s="203"/>
      <c r="E429" s="199" t="s">
        <v>1124</v>
      </c>
      <c r="F429" s="171"/>
      <c r="G429" s="171">
        <f>G430</f>
        <v>1177.4000000000001</v>
      </c>
      <c r="H429" s="171">
        <f>H430</f>
        <v>1177.4000000000001</v>
      </c>
      <c r="I429" s="171"/>
      <c r="J429" s="171"/>
      <c r="K429" s="171">
        <v>0</v>
      </c>
      <c r="L429" s="171"/>
      <c r="M429" s="171"/>
      <c r="N429" s="171">
        <v>0</v>
      </c>
    </row>
    <row r="430" spans="1:14" ht="25.5" x14ac:dyDescent="0.25">
      <c r="A430" s="247"/>
      <c r="B430" s="7"/>
      <c r="C430" s="7"/>
      <c r="D430" s="27" t="s">
        <v>17</v>
      </c>
      <c r="E430" s="28" t="s">
        <v>18</v>
      </c>
      <c r="F430" s="171"/>
      <c r="G430" s="171">
        <v>1177.4000000000001</v>
      </c>
      <c r="H430" s="171">
        <v>1177.4000000000001</v>
      </c>
      <c r="I430" s="171"/>
      <c r="J430" s="171"/>
      <c r="K430" s="171">
        <v>0</v>
      </c>
      <c r="L430" s="171"/>
      <c r="M430" s="171"/>
      <c r="N430" s="171">
        <v>0</v>
      </c>
    </row>
    <row r="431" spans="1:14" x14ac:dyDescent="0.25">
      <c r="A431" s="247"/>
      <c r="B431" s="7">
        <v>1000</v>
      </c>
      <c r="C431" s="248"/>
      <c r="D431" s="247"/>
      <c r="E431" s="249" t="s">
        <v>923</v>
      </c>
      <c r="F431" s="250">
        <f t="shared" ref="F431:N431" si="49">F432+F439+F479+F493</f>
        <v>14871.199999999999</v>
      </c>
      <c r="G431" s="250">
        <f t="shared" si="49"/>
        <v>13967</v>
      </c>
      <c r="H431" s="250">
        <f t="shared" si="49"/>
        <v>28838.2</v>
      </c>
      <c r="I431" s="250">
        <f t="shared" si="49"/>
        <v>11573.4</v>
      </c>
      <c r="J431" s="250">
        <f t="shared" si="49"/>
        <v>16771.900000000001</v>
      </c>
      <c r="K431" s="250">
        <f t="shared" si="49"/>
        <v>28345.300000000003</v>
      </c>
      <c r="L431" s="250">
        <f t="shared" si="49"/>
        <v>16876.7</v>
      </c>
      <c r="M431" s="250">
        <f t="shared" si="49"/>
        <v>16848.400000000001</v>
      </c>
      <c r="N431" s="250">
        <f t="shared" si="49"/>
        <v>33725.1</v>
      </c>
    </row>
    <row r="432" spans="1:14" x14ac:dyDescent="0.25">
      <c r="A432" s="247"/>
      <c r="B432" s="7" t="s">
        <v>924</v>
      </c>
      <c r="C432" s="248"/>
      <c r="D432" s="247"/>
      <c r="E432" s="251" t="s">
        <v>925</v>
      </c>
      <c r="F432" s="250">
        <f t="shared" ref="F432:N436" si="50">F433</f>
        <v>6046.4</v>
      </c>
      <c r="G432" s="250"/>
      <c r="H432" s="250">
        <f t="shared" si="50"/>
        <v>6046.4</v>
      </c>
      <c r="I432" s="250">
        <f t="shared" si="50"/>
        <v>6046.4</v>
      </c>
      <c r="J432" s="250"/>
      <c r="K432" s="250">
        <f t="shared" si="50"/>
        <v>6046.4</v>
      </c>
      <c r="L432" s="250">
        <f t="shared" si="50"/>
        <v>6046.4</v>
      </c>
      <c r="M432" s="250"/>
      <c r="N432" s="250">
        <f t="shared" si="50"/>
        <v>6046.4</v>
      </c>
    </row>
    <row r="433" spans="1:14" ht="25.5" x14ac:dyDescent="0.25">
      <c r="A433" s="247"/>
      <c r="B433" s="7"/>
      <c r="C433" s="248" t="s">
        <v>9</v>
      </c>
      <c r="D433" s="7"/>
      <c r="E433" s="251" t="s">
        <v>10</v>
      </c>
      <c r="F433" s="250">
        <f t="shared" si="50"/>
        <v>6046.4</v>
      </c>
      <c r="G433" s="250"/>
      <c r="H433" s="250">
        <f t="shared" si="50"/>
        <v>6046.4</v>
      </c>
      <c r="I433" s="250">
        <f t="shared" si="50"/>
        <v>6046.4</v>
      </c>
      <c r="J433" s="250"/>
      <c r="K433" s="250">
        <f t="shared" si="50"/>
        <v>6046.4</v>
      </c>
      <c r="L433" s="250">
        <f t="shared" si="50"/>
        <v>6046.4</v>
      </c>
      <c r="M433" s="250"/>
      <c r="N433" s="250">
        <f t="shared" si="50"/>
        <v>6046.4</v>
      </c>
    </row>
    <row r="434" spans="1:14" ht="25.5" x14ac:dyDescent="0.25">
      <c r="A434" s="252"/>
      <c r="B434" s="253"/>
      <c r="C434" s="254" t="s">
        <v>11</v>
      </c>
      <c r="D434" s="253"/>
      <c r="E434" s="255" t="s">
        <v>12</v>
      </c>
      <c r="F434" s="256">
        <f t="shared" si="50"/>
        <v>6046.4</v>
      </c>
      <c r="G434" s="256"/>
      <c r="H434" s="256">
        <f t="shared" si="50"/>
        <v>6046.4</v>
      </c>
      <c r="I434" s="256">
        <f t="shared" si="50"/>
        <v>6046.4</v>
      </c>
      <c r="J434" s="256"/>
      <c r="K434" s="256">
        <f t="shared" si="50"/>
        <v>6046.4</v>
      </c>
      <c r="L434" s="256">
        <f t="shared" si="50"/>
        <v>6046.4</v>
      </c>
      <c r="M434" s="256"/>
      <c r="N434" s="256">
        <f t="shared" si="50"/>
        <v>6046.4</v>
      </c>
    </row>
    <row r="435" spans="1:14" ht="25.5" x14ac:dyDescent="0.25">
      <c r="A435" s="257"/>
      <c r="B435" s="258"/>
      <c r="C435" s="259" t="s">
        <v>26</v>
      </c>
      <c r="D435" s="258"/>
      <c r="E435" s="260" t="s">
        <v>27</v>
      </c>
      <c r="F435" s="261">
        <f t="shared" si="50"/>
        <v>6046.4</v>
      </c>
      <c r="G435" s="261"/>
      <c r="H435" s="261">
        <f t="shared" si="50"/>
        <v>6046.4</v>
      </c>
      <c r="I435" s="261">
        <f t="shared" si="50"/>
        <v>6046.4</v>
      </c>
      <c r="J435" s="261"/>
      <c r="K435" s="261">
        <f t="shared" si="50"/>
        <v>6046.4</v>
      </c>
      <c r="L435" s="261">
        <f t="shared" si="50"/>
        <v>6046.4</v>
      </c>
      <c r="M435" s="261"/>
      <c r="N435" s="261">
        <f t="shared" si="50"/>
        <v>6046.4</v>
      </c>
    </row>
    <row r="436" spans="1:14" ht="63.75" x14ac:dyDescent="0.25">
      <c r="A436" s="262"/>
      <c r="B436" s="34"/>
      <c r="C436" s="263" t="s">
        <v>28</v>
      </c>
      <c r="D436" s="34"/>
      <c r="E436" s="271" t="s">
        <v>926</v>
      </c>
      <c r="F436" s="265">
        <f t="shared" si="50"/>
        <v>6046.4</v>
      </c>
      <c r="G436" s="265"/>
      <c r="H436" s="265">
        <f t="shared" si="50"/>
        <v>6046.4</v>
      </c>
      <c r="I436" s="265">
        <f t="shared" si="50"/>
        <v>6046.4</v>
      </c>
      <c r="J436" s="265"/>
      <c r="K436" s="265">
        <f t="shared" si="50"/>
        <v>6046.4</v>
      </c>
      <c r="L436" s="265">
        <f t="shared" si="50"/>
        <v>6046.4</v>
      </c>
      <c r="M436" s="265"/>
      <c r="N436" s="265">
        <f t="shared" si="50"/>
        <v>6046.4</v>
      </c>
    </row>
    <row r="437" spans="1:14" ht="25.5" x14ac:dyDescent="0.25">
      <c r="A437" s="243"/>
      <c r="B437" s="27"/>
      <c r="C437" s="266" t="s">
        <v>35</v>
      </c>
      <c r="D437" s="27"/>
      <c r="E437" s="30" t="s">
        <v>36</v>
      </c>
      <c r="F437" s="29">
        <f>+F438</f>
        <v>6046.4</v>
      </c>
      <c r="G437" s="29"/>
      <c r="H437" s="29">
        <f>+H438</f>
        <v>6046.4</v>
      </c>
      <c r="I437" s="29">
        <f>+I438</f>
        <v>6046.4</v>
      </c>
      <c r="J437" s="29"/>
      <c r="K437" s="29">
        <f>+K438</f>
        <v>6046.4</v>
      </c>
      <c r="L437" s="29">
        <f>+L438</f>
        <v>6046.4</v>
      </c>
      <c r="M437" s="29"/>
      <c r="N437" s="29">
        <f>+N438</f>
        <v>6046.4</v>
      </c>
    </row>
    <row r="438" spans="1:14" x14ac:dyDescent="0.25">
      <c r="A438" s="243"/>
      <c r="B438" s="27"/>
      <c r="C438" s="266"/>
      <c r="D438" s="27" t="s">
        <v>37</v>
      </c>
      <c r="E438" s="28" t="s">
        <v>38</v>
      </c>
      <c r="F438" s="39">
        <f>'Приложение 2'!$L$31</f>
        <v>6046.4</v>
      </c>
      <c r="G438" s="39"/>
      <c r="H438" s="39">
        <f>'Приложение 2'!$L$31</f>
        <v>6046.4</v>
      </c>
      <c r="I438" s="39">
        <f>'Приложение 2'!$L$31</f>
        <v>6046.4</v>
      </c>
      <c r="J438" s="39"/>
      <c r="K438" s="39">
        <f>'Приложение 2'!$L$31</f>
        <v>6046.4</v>
      </c>
      <c r="L438" s="39">
        <f>'Приложение 2'!$L$31</f>
        <v>6046.4</v>
      </c>
      <c r="M438" s="39"/>
      <c r="N438" s="39">
        <f>'Приложение 2'!$L$31</f>
        <v>6046.4</v>
      </c>
    </row>
    <row r="439" spans="1:14" x14ac:dyDescent="0.25">
      <c r="A439" s="247"/>
      <c r="B439" s="7" t="s">
        <v>1039</v>
      </c>
      <c r="C439" s="248"/>
      <c r="D439" s="247"/>
      <c r="E439" s="249" t="s">
        <v>927</v>
      </c>
      <c r="F439" s="250">
        <f>F440</f>
        <v>4135.7</v>
      </c>
      <c r="G439" s="250">
        <f>G440</f>
        <v>-1500</v>
      </c>
      <c r="H439" s="250">
        <f>H440</f>
        <v>2635.7</v>
      </c>
      <c r="I439" s="250">
        <f>I440</f>
        <v>825.9</v>
      </c>
      <c r="J439" s="250"/>
      <c r="K439" s="250">
        <f>K440</f>
        <v>825.9</v>
      </c>
      <c r="L439" s="250">
        <f>L440</f>
        <v>6117.2</v>
      </c>
      <c r="M439" s="250"/>
      <c r="N439" s="250">
        <f>N440</f>
        <v>6117.2</v>
      </c>
    </row>
    <row r="440" spans="1:14" ht="25.5" x14ac:dyDescent="0.25">
      <c r="A440" s="247"/>
      <c r="B440" s="7"/>
      <c r="C440" s="248" t="s">
        <v>9</v>
      </c>
      <c r="D440" s="7"/>
      <c r="E440" s="30" t="s">
        <v>10</v>
      </c>
      <c r="F440" s="315">
        <f>F441+F463+F458</f>
        <v>4135.7</v>
      </c>
      <c r="G440" s="315">
        <f>G441+G463+G458</f>
        <v>-1500</v>
      </c>
      <c r="H440" s="315">
        <f>H441+H463+H458</f>
        <v>2635.7</v>
      </c>
      <c r="I440" s="315">
        <f>I441+I463+I458</f>
        <v>825.9</v>
      </c>
      <c r="J440" s="315"/>
      <c r="K440" s="315">
        <f>K441+K463+K458</f>
        <v>825.9</v>
      </c>
      <c r="L440" s="315">
        <f>L441+L463+L458+L473</f>
        <v>6117.2</v>
      </c>
      <c r="M440" s="315"/>
      <c r="N440" s="315">
        <f>N441+N463+N458+N473</f>
        <v>6117.2</v>
      </c>
    </row>
    <row r="441" spans="1:14" ht="25.5" x14ac:dyDescent="0.25">
      <c r="A441" s="252"/>
      <c r="B441" s="253"/>
      <c r="C441" s="254" t="s">
        <v>167</v>
      </c>
      <c r="D441" s="253"/>
      <c r="E441" s="255" t="s">
        <v>928</v>
      </c>
      <c r="F441" s="256">
        <f>F442+F450+F453</f>
        <v>1500</v>
      </c>
      <c r="G441" s="256">
        <f>G442+G450+G453</f>
        <v>-1500</v>
      </c>
      <c r="H441" s="256">
        <f>H442+H450+H453</f>
        <v>0</v>
      </c>
      <c r="I441" s="256">
        <f>I442+I450+I453</f>
        <v>825.9</v>
      </c>
      <c r="J441" s="256"/>
      <c r="K441" s="256">
        <f>K442+K450+K453</f>
        <v>825.9</v>
      </c>
      <c r="L441" s="256">
        <f>L442+L450+L453</f>
        <v>0</v>
      </c>
      <c r="M441" s="256"/>
      <c r="N441" s="256">
        <f>N442+N450+N453</f>
        <v>0</v>
      </c>
    </row>
    <row r="442" spans="1:14" x14ac:dyDescent="0.25">
      <c r="A442" s="262"/>
      <c r="B442" s="34"/>
      <c r="C442" s="263" t="s">
        <v>169</v>
      </c>
      <c r="D442" s="34"/>
      <c r="E442" s="264" t="s">
        <v>929</v>
      </c>
      <c r="F442" s="265">
        <f>F445+F443</f>
        <v>1500</v>
      </c>
      <c r="G442" s="265">
        <f>G445+G443</f>
        <v>-1500</v>
      </c>
      <c r="H442" s="265">
        <f>H445+H443</f>
        <v>0</v>
      </c>
      <c r="I442" s="265">
        <f>I445+I443</f>
        <v>0</v>
      </c>
      <c r="J442" s="265"/>
      <c r="K442" s="265">
        <f>K445+K443</f>
        <v>0</v>
      </c>
      <c r="L442" s="265">
        <f>L445+L443</f>
        <v>0</v>
      </c>
      <c r="M442" s="265"/>
      <c r="N442" s="265">
        <f>N445+N443</f>
        <v>0</v>
      </c>
    </row>
    <row r="443" spans="1:14" ht="64.5" hidden="1" x14ac:dyDescent="0.25">
      <c r="A443" s="247"/>
      <c r="B443" s="7"/>
      <c r="C443" s="266" t="s">
        <v>171</v>
      </c>
      <c r="D443" s="27"/>
      <c r="E443" s="26" t="s">
        <v>835</v>
      </c>
      <c r="F443" s="29">
        <f>F444</f>
        <v>0</v>
      </c>
      <c r="G443" s="29">
        <f>G444</f>
        <v>0</v>
      </c>
      <c r="H443" s="29">
        <f>H444</f>
        <v>0</v>
      </c>
      <c r="I443" s="29">
        <f>I444</f>
        <v>0</v>
      </c>
      <c r="J443" s="29"/>
      <c r="K443" s="29">
        <f>K444</f>
        <v>0</v>
      </c>
      <c r="L443" s="29">
        <f>L444</f>
        <v>0</v>
      </c>
      <c r="M443" s="29"/>
      <c r="N443" s="29">
        <f>N444</f>
        <v>0</v>
      </c>
    </row>
    <row r="444" spans="1:14" hidden="1" x14ac:dyDescent="0.25">
      <c r="A444" s="247"/>
      <c r="B444" s="7"/>
      <c r="C444" s="266"/>
      <c r="D444" s="27" t="s">
        <v>37</v>
      </c>
      <c r="E444" s="28" t="s">
        <v>38</v>
      </c>
      <c r="F444" s="29">
        <v>0</v>
      </c>
      <c r="G444" s="29"/>
      <c r="H444" s="29">
        <v>0</v>
      </c>
      <c r="I444" s="29">
        <v>0</v>
      </c>
      <c r="J444" s="29"/>
      <c r="K444" s="29">
        <v>0</v>
      </c>
      <c r="L444" s="29">
        <v>0</v>
      </c>
      <c r="M444" s="29"/>
      <c r="N444" s="29">
        <v>0</v>
      </c>
    </row>
    <row r="445" spans="1:14" ht="51" x14ac:dyDescent="0.25">
      <c r="A445" s="247"/>
      <c r="B445" s="7"/>
      <c r="C445" s="266" t="s">
        <v>172</v>
      </c>
      <c r="D445" s="27"/>
      <c r="E445" s="28" t="s">
        <v>173</v>
      </c>
      <c r="F445" s="29">
        <f>F446</f>
        <v>1500</v>
      </c>
      <c r="G445" s="29">
        <f>G446</f>
        <v>-1500</v>
      </c>
      <c r="H445" s="29">
        <f>H446</f>
        <v>0</v>
      </c>
      <c r="I445" s="29">
        <f>I446</f>
        <v>0</v>
      </c>
      <c r="J445" s="29"/>
      <c r="K445" s="29">
        <f>K446</f>
        <v>0</v>
      </c>
      <c r="L445" s="29">
        <v>0</v>
      </c>
      <c r="M445" s="29"/>
      <c r="N445" s="29">
        <v>0</v>
      </c>
    </row>
    <row r="446" spans="1:14" x14ac:dyDescent="0.25">
      <c r="A446" s="243"/>
      <c r="B446" s="27"/>
      <c r="C446" s="266"/>
      <c r="D446" s="27" t="s">
        <v>37</v>
      </c>
      <c r="E446" s="28" t="s">
        <v>38</v>
      </c>
      <c r="F446" s="29">
        <f>F447+F448+F449</f>
        <v>1500</v>
      </c>
      <c r="G446" s="29">
        <f>G447+G448+G449</f>
        <v>-1500</v>
      </c>
      <c r="H446" s="29">
        <f>H447+H448+H449</f>
        <v>0</v>
      </c>
      <c r="I446" s="29">
        <v>0</v>
      </c>
      <c r="J446" s="29"/>
      <c r="K446" s="29">
        <v>0</v>
      </c>
      <c r="L446" s="29">
        <v>0</v>
      </c>
      <c r="M446" s="29"/>
      <c r="N446" s="29">
        <v>0</v>
      </c>
    </row>
    <row r="447" spans="1:14" ht="18" customHeight="1" x14ac:dyDescent="0.25">
      <c r="A447" s="243"/>
      <c r="B447" s="27"/>
      <c r="C447" s="266"/>
      <c r="D447" s="27"/>
      <c r="E447" s="28" t="s">
        <v>174</v>
      </c>
      <c r="F447" s="29">
        <v>0</v>
      </c>
      <c r="G447" s="29"/>
      <c r="H447" s="29">
        <v>0</v>
      </c>
      <c r="I447" s="29">
        <v>0</v>
      </c>
      <c r="J447" s="29"/>
      <c r="K447" s="29">
        <v>0</v>
      </c>
      <c r="L447" s="29">
        <v>0</v>
      </c>
      <c r="M447" s="29"/>
      <c r="N447" s="29">
        <v>0</v>
      </c>
    </row>
    <row r="448" spans="1:14" ht="16.5" customHeight="1" x14ac:dyDescent="0.25">
      <c r="A448" s="243"/>
      <c r="B448" s="27"/>
      <c r="C448" s="266"/>
      <c r="D448" s="27"/>
      <c r="E448" s="28" t="s">
        <v>102</v>
      </c>
      <c r="F448" s="29">
        <v>0</v>
      </c>
      <c r="G448" s="29"/>
      <c r="H448" s="29">
        <v>0</v>
      </c>
      <c r="I448" s="29">
        <v>0</v>
      </c>
      <c r="J448" s="29"/>
      <c r="K448" s="29">
        <v>0</v>
      </c>
      <c r="L448" s="29">
        <v>0</v>
      </c>
      <c r="M448" s="29"/>
      <c r="N448" s="29">
        <v>0</v>
      </c>
    </row>
    <row r="449" spans="1:14" x14ac:dyDescent="0.25">
      <c r="A449" s="243"/>
      <c r="B449" s="27"/>
      <c r="C449" s="266"/>
      <c r="D449" s="27"/>
      <c r="E449" s="28" t="s">
        <v>147</v>
      </c>
      <c r="F449" s="29">
        <v>1500</v>
      </c>
      <c r="G449" s="29">
        <v>-1500</v>
      </c>
      <c r="H449" s="29">
        <f>SUM(F449:G449)</f>
        <v>0</v>
      </c>
      <c r="I449" s="29">
        <v>0</v>
      </c>
      <c r="J449" s="29"/>
      <c r="K449" s="29">
        <v>0</v>
      </c>
      <c r="L449" s="29">
        <v>0</v>
      </c>
      <c r="M449" s="29"/>
      <c r="N449" s="29">
        <v>0</v>
      </c>
    </row>
    <row r="450" spans="1:14" ht="26.25" customHeight="1" x14ac:dyDescent="0.25">
      <c r="A450" s="262"/>
      <c r="B450" s="34"/>
      <c r="C450" s="263" t="s">
        <v>930</v>
      </c>
      <c r="D450" s="34"/>
      <c r="E450" s="264" t="s">
        <v>176</v>
      </c>
      <c r="F450" s="268">
        <f t="shared" ref="F450:N451" si="51">F451</f>
        <v>0</v>
      </c>
      <c r="G450" s="268"/>
      <c r="H450" s="268">
        <f t="shared" si="51"/>
        <v>0</v>
      </c>
      <c r="I450" s="268">
        <f t="shared" si="51"/>
        <v>0</v>
      </c>
      <c r="J450" s="268"/>
      <c r="K450" s="268">
        <f t="shared" si="51"/>
        <v>0</v>
      </c>
      <c r="L450" s="268">
        <f t="shared" si="51"/>
        <v>0</v>
      </c>
      <c r="M450" s="268"/>
      <c r="N450" s="268">
        <f t="shared" si="51"/>
        <v>0</v>
      </c>
    </row>
    <row r="451" spans="1:14" ht="41.25" customHeight="1" x14ac:dyDescent="0.25">
      <c r="A451" s="243"/>
      <c r="B451" s="27"/>
      <c r="C451" s="266" t="s">
        <v>177</v>
      </c>
      <c r="D451" s="27"/>
      <c r="E451" s="28" t="s">
        <v>178</v>
      </c>
      <c r="F451" s="29">
        <f t="shared" si="51"/>
        <v>0</v>
      </c>
      <c r="G451" s="29"/>
      <c r="H451" s="29">
        <f t="shared" si="51"/>
        <v>0</v>
      </c>
      <c r="I451" s="29">
        <f t="shared" si="51"/>
        <v>0</v>
      </c>
      <c r="J451" s="29"/>
      <c r="K451" s="29">
        <f t="shared" si="51"/>
        <v>0</v>
      </c>
      <c r="L451" s="29">
        <f t="shared" si="51"/>
        <v>0</v>
      </c>
      <c r="M451" s="29"/>
      <c r="N451" s="29">
        <f t="shared" si="51"/>
        <v>0</v>
      </c>
    </row>
    <row r="452" spans="1:14" x14ac:dyDescent="0.25">
      <c r="A452" s="243"/>
      <c r="B452" s="27"/>
      <c r="C452" s="248"/>
      <c r="D452" s="27" t="s">
        <v>37</v>
      </c>
      <c r="E452" s="28" t="s">
        <v>38</v>
      </c>
      <c r="F452" s="29">
        <v>0</v>
      </c>
      <c r="G452" s="29"/>
      <c r="H452" s="29">
        <v>0</v>
      </c>
      <c r="I452" s="29">
        <v>0</v>
      </c>
      <c r="J452" s="29"/>
      <c r="K452" s="29">
        <v>0</v>
      </c>
      <c r="L452" s="29">
        <v>0</v>
      </c>
      <c r="M452" s="29"/>
      <c r="N452" s="29">
        <v>0</v>
      </c>
    </row>
    <row r="453" spans="1:14" ht="26.25" x14ac:dyDescent="0.25">
      <c r="A453" s="262"/>
      <c r="B453" s="34"/>
      <c r="C453" s="320" t="s">
        <v>746</v>
      </c>
      <c r="D453" s="321"/>
      <c r="E453" s="290" t="s">
        <v>747</v>
      </c>
      <c r="F453" s="265">
        <f t="shared" ref="F453:N454" si="52">F454</f>
        <v>0</v>
      </c>
      <c r="G453" s="265"/>
      <c r="H453" s="265">
        <f t="shared" si="52"/>
        <v>0</v>
      </c>
      <c r="I453" s="265">
        <f t="shared" si="52"/>
        <v>825.9</v>
      </c>
      <c r="J453" s="265"/>
      <c r="K453" s="265">
        <f t="shared" si="52"/>
        <v>825.9</v>
      </c>
      <c r="L453" s="265">
        <f t="shared" si="52"/>
        <v>0</v>
      </c>
      <c r="M453" s="265"/>
      <c r="N453" s="265">
        <f t="shared" si="52"/>
        <v>0</v>
      </c>
    </row>
    <row r="454" spans="1:14" ht="39" x14ac:dyDescent="0.25">
      <c r="A454" s="243"/>
      <c r="B454" s="27"/>
      <c r="C454" s="168" t="s">
        <v>1045</v>
      </c>
      <c r="D454" s="32"/>
      <c r="E454" s="170" t="s">
        <v>1046</v>
      </c>
      <c r="F454" s="29">
        <f t="shared" si="52"/>
        <v>0</v>
      </c>
      <c r="G454" s="29"/>
      <c r="H454" s="29">
        <f t="shared" si="52"/>
        <v>0</v>
      </c>
      <c r="I454" s="29">
        <f t="shared" si="52"/>
        <v>825.9</v>
      </c>
      <c r="J454" s="29"/>
      <c r="K454" s="29">
        <f t="shared" si="52"/>
        <v>825.9</v>
      </c>
      <c r="L454" s="29">
        <f t="shared" si="52"/>
        <v>0</v>
      </c>
      <c r="M454" s="29"/>
      <c r="N454" s="29">
        <f t="shared" si="52"/>
        <v>0</v>
      </c>
    </row>
    <row r="455" spans="1:14" x14ac:dyDescent="0.25">
      <c r="A455" s="243"/>
      <c r="B455" s="27"/>
      <c r="C455" s="277"/>
      <c r="D455" s="32" t="s">
        <v>37</v>
      </c>
      <c r="E455" s="26" t="s">
        <v>38</v>
      </c>
      <c r="F455" s="29">
        <v>0</v>
      </c>
      <c r="G455" s="29"/>
      <c r="H455" s="29">
        <v>0</v>
      </c>
      <c r="I455" s="171">
        <f>SUM(I456:I457)</f>
        <v>825.9</v>
      </c>
      <c r="J455" s="171"/>
      <c r="K455" s="171">
        <f>SUM(K456:K457)</f>
        <v>825.9</v>
      </c>
      <c r="L455" s="29">
        <v>0</v>
      </c>
      <c r="M455" s="171"/>
      <c r="N455" s="29">
        <v>0</v>
      </c>
    </row>
    <row r="456" spans="1:14" x14ac:dyDescent="0.25">
      <c r="A456" s="243"/>
      <c r="B456" s="27"/>
      <c r="C456" s="277"/>
      <c r="D456" s="32"/>
      <c r="E456" s="170" t="s">
        <v>102</v>
      </c>
      <c r="F456" s="29"/>
      <c r="G456" s="29"/>
      <c r="H456" s="29"/>
      <c r="I456" s="171">
        <v>784.6</v>
      </c>
      <c r="J456" s="171"/>
      <c r="K456" s="171">
        <v>784.6</v>
      </c>
      <c r="L456" s="29"/>
      <c r="M456" s="171"/>
      <c r="N456" s="29"/>
    </row>
    <row r="457" spans="1:14" x14ac:dyDescent="0.25">
      <c r="A457" s="243"/>
      <c r="B457" s="27"/>
      <c r="C457" s="277"/>
      <c r="D457" s="32"/>
      <c r="E457" s="170" t="s">
        <v>147</v>
      </c>
      <c r="F457" s="29"/>
      <c r="G457" s="29"/>
      <c r="H457" s="29"/>
      <c r="I457" s="171">
        <v>41.3</v>
      </c>
      <c r="J457" s="171"/>
      <c r="K457" s="171">
        <v>41.3</v>
      </c>
      <c r="L457" s="29"/>
      <c r="M457" s="171"/>
      <c r="N457" s="29"/>
    </row>
    <row r="458" spans="1:14" ht="25.5" x14ac:dyDescent="0.25">
      <c r="A458" s="252"/>
      <c r="B458" s="253"/>
      <c r="C458" s="254" t="s">
        <v>190</v>
      </c>
      <c r="D458" s="253"/>
      <c r="E458" s="323" t="s">
        <v>191</v>
      </c>
      <c r="F458" s="256">
        <f t="shared" ref="F458:N460" si="53">F459</f>
        <v>673.9</v>
      </c>
      <c r="G458" s="256"/>
      <c r="H458" s="256">
        <f t="shared" si="53"/>
        <v>673.9</v>
      </c>
      <c r="I458" s="256">
        <f t="shared" si="53"/>
        <v>0</v>
      </c>
      <c r="J458" s="256"/>
      <c r="K458" s="256">
        <f t="shared" si="53"/>
        <v>0</v>
      </c>
      <c r="L458" s="256">
        <f t="shared" si="53"/>
        <v>0</v>
      </c>
      <c r="M458" s="256"/>
      <c r="N458" s="256">
        <f t="shared" si="53"/>
        <v>0</v>
      </c>
    </row>
    <row r="459" spans="1:14" x14ac:dyDescent="0.25">
      <c r="A459" s="304"/>
      <c r="B459" s="326"/>
      <c r="C459" s="327" t="s">
        <v>931</v>
      </c>
      <c r="D459" s="326"/>
      <c r="E459" s="342" t="s">
        <v>932</v>
      </c>
      <c r="F459" s="329">
        <f t="shared" si="53"/>
        <v>673.9</v>
      </c>
      <c r="G459" s="329"/>
      <c r="H459" s="329">
        <f t="shared" si="53"/>
        <v>673.9</v>
      </c>
      <c r="I459" s="329">
        <f t="shared" si="53"/>
        <v>0</v>
      </c>
      <c r="J459" s="329"/>
      <c r="K459" s="329">
        <f t="shared" si="53"/>
        <v>0</v>
      </c>
      <c r="L459" s="329">
        <f t="shared" si="53"/>
        <v>0</v>
      </c>
      <c r="M459" s="329"/>
      <c r="N459" s="329">
        <f t="shared" si="53"/>
        <v>0</v>
      </c>
    </row>
    <row r="460" spans="1:14" ht="25.5" x14ac:dyDescent="0.25">
      <c r="A460" s="262"/>
      <c r="B460" s="34"/>
      <c r="C460" s="263" t="s">
        <v>752</v>
      </c>
      <c r="D460" s="34"/>
      <c r="E460" s="271" t="s">
        <v>1111</v>
      </c>
      <c r="F460" s="265">
        <f t="shared" si="53"/>
        <v>673.9</v>
      </c>
      <c r="G460" s="265"/>
      <c r="H460" s="265">
        <f t="shared" si="53"/>
        <v>673.9</v>
      </c>
      <c r="I460" s="265">
        <f t="shared" si="53"/>
        <v>0</v>
      </c>
      <c r="J460" s="265"/>
      <c r="K460" s="265">
        <f t="shared" si="53"/>
        <v>0</v>
      </c>
      <c r="L460" s="265">
        <f t="shared" si="53"/>
        <v>0</v>
      </c>
      <c r="M460" s="265"/>
      <c r="N460" s="265">
        <f t="shared" si="53"/>
        <v>0</v>
      </c>
    </row>
    <row r="461" spans="1:14" ht="25.5" x14ac:dyDescent="0.25">
      <c r="A461" s="243"/>
      <c r="B461" s="27"/>
      <c r="C461" s="468" t="s">
        <v>755</v>
      </c>
      <c r="D461" s="27"/>
      <c r="E461" s="291" t="s">
        <v>933</v>
      </c>
      <c r="F461" s="29">
        <v>673.9</v>
      </c>
      <c r="G461" s="29"/>
      <c r="H461" s="29">
        <v>673.9</v>
      </c>
      <c r="I461" s="29">
        <f>I462</f>
        <v>0</v>
      </c>
      <c r="J461" s="29"/>
      <c r="K461" s="29">
        <f>K462</f>
        <v>0</v>
      </c>
      <c r="L461" s="29">
        <f>L462</f>
        <v>0</v>
      </c>
      <c r="M461" s="29"/>
      <c r="N461" s="29">
        <f>N462</f>
        <v>0</v>
      </c>
    </row>
    <row r="462" spans="1:14" x14ac:dyDescent="0.25">
      <c r="A462" s="243"/>
      <c r="B462" s="27"/>
      <c r="C462" s="248"/>
      <c r="D462" s="27" t="s">
        <v>37</v>
      </c>
      <c r="E462" s="28" t="s">
        <v>38</v>
      </c>
      <c r="F462" s="29">
        <v>673.9</v>
      </c>
      <c r="G462" s="29"/>
      <c r="H462" s="29">
        <v>673.9</v>
      </c>
      <c r="I462" s="29">
        <v>0</v>
      </c>
      <c r="J462" s="29"/>
      <c r="K462" s="29">
        <v>0</v>
      </c>
      <c r="L462" s="29">
        <v>0</v>
      </c>
      <c r="M462" s="29"/>
      <c r="N462" s="29">
        <v>0</v>
      </c>
    </row>
    <row r="463" spans="1:14" ht="35.25" customHeight="1" x14ac:dyDescent="0.25">
      <c r="A463" s="252"/>
      <c r="B463" s="253"/>
      <c r="C463" s="254" t="s">
        <v>265</v>
      </c>
      <c r="D463" s="253"/>
      <c r="E463" s="323" t="s">
        <v>266</v>
      </c>
      <c r="F463" s="256">
        <f>F464</f>
        <v>1961.8</v>
      </c>
      <c r="G463" s="256"/>
      <c r="H463" s="256">
        <f>H464</f>
        <v>1961.8</v>
      </c>
      <c r="I463" s="256">
        <f>I464</f>
        <v>0</v>
      </c>
      <c r="J463" s="256"/>
      <c r="K463" s="256">
        <f>K464</f>
        <v>0</v>
      </c>
      <c r="L463" s="256">
        <f>L464</f>
        <v>0</v>
      </c>
      <c r="M463" s="256"/>
      <c r="N463" s="256">
        <f>N464</f>
        <v>0</v>
      </c>
    </row>
    <row r="464" spans="1:14" x14ac:dyDescent="0.25">
      <c r="A464" s="304"/>
      <c r="B464" s="326"/>
      <c r="C464" s="327" t="s">
        <v>267</v>
      </c>
      <c r="D464" s="326"/>
      <c r="E464" s="328" t="s">
        <v>268</v>
      </c>
      <c r="F464" s="329">
        <f>F465</f>
        <v>1961.8</v>
      </c>
      <c r="G464" s="329"/>
      <c r="H464" s="329">
        <f>H465</f>
        <v>1961.8</v>
      </c>
      <c r="I464" s="329">
        <f>I465</f>
        <v>0</v>
      </c>
      <c r="J464" s="329"/>
      <c r="K464" s="329">
        <f>K465</f>
        <v>0</v>
      </c>
      <c r="L464" s="329">
        <f>L465</f>
        <v>0</v>
      </c>
      <c r="M464" s="329"/>
      <c r="N464" s="329">
        <f>N465</f>
        <v>0</v>
      </c>
    </row>
    <row r="465" spans="1:14" ht="38.25" x14ac:dyDescent="0.25">
      <c r="A465" s="262"/>
      <c r="B465" s="34"/>
      <c r="C465" s="263" t="s">
        <v>269</v>
      </c>
      <c r="D465" s="34"/>
      <c r="E465" s="271" t="s">
        <v>270</v>
      </c>
      <c r="F465" s="265">
        <f>F468</f>
        <v>1961.8</v>
      </c>
      <c r="G465" s="265"/>
      <c r="H465" s="265">
        <f>H468</f>
        <v>1961.8</v>
      </c>
      <c r="I465" s="265">
        <f>I468</f>
        <v>0</v>
      </c>
      <c r="J465" s="265"/>
      <c r="K465" s="265">
        <f>K468</f>
        <v>0</v>
      </c>
      <c r="L465" s="265">
        <f>L468</f>
        <v>0</v>
      </c>
      <c r="M465" s="265"/>
      <c r="N465" s="265">
        <f>N468</f>
        <v>0</v>
      </c>
    </row>
    <row r="466" spans="1:14" s="412" customFormat="1" ht="26.25" x14ac:dyDescent="0.25">
      <c r="A466" s="243"/>
      <c r="B466" s="27"/>
      <c r="C466" s="266" t="s">
        <v>1107</v>
      </c>
      <c r="D466" s="27"/>
      <c r="E466" s="3" t="s">
        <v>1080</v>
      </c>
      <c r="F466" s="29">
        <f>F468</f>
        <v>1961.8</v>
      </c>
      <c r="G466" s="29"/>
      <c r="H466" s="29">
        <f>H468</f>
        <v>1961.8</v>
      </c>
      <c r="I466" s="29">
        <f>I468</f>
        <v>0</v>
      </c>
      <c r="J466" s="29"/>
      <c r="K466" s="29">
        <f>K468</f>
        <v>0</v>
      </c>
      <c r="L466" s="29">
        <f>L468</f>
        <v>0</v>
      </c>
      <c r="M466" s="29"/>
      <c r="N466" s="29">
        <f>N468</f>
        <v>0</v>
      </c>
    </row>
    <row r="467" spans="1:14" s="412" customFormat="1" x14ac:dyDescent="0.25">
      <c r="A467" s="243"/>
      <c r="B467" s="27"/>
      <c r="C467" s="266"/>
      <c r="D467" s="27"/>
      <c r="E467" s="30" t="s">
        <v>1</v>
      </c>
      <c r="F467" s="29"/>
      <c r="G467" s="29"/>
      <c r="H467" s="29"/>
      <c r="I467" s="29"/>
      <c r="J467" s="29"/>
      <c r="K467" s="29"/>
      <c r="L467" s="29"/>
      <c r="M467" s="29"/>
      <c r="N467" s="29"/>
    </row>
    <row r="468" spans="1:14" ht="26.25" x14ac:dyDescent="0.25">
      <c r="A468" s="243"/>
      <c r="B468" s="27"/>
      <c r="C468" s="266"/>
      <c r="D468" s="7"/>
      <c r="E468" s="414" t="s">
        <v>1076</v>
      </c>
      <c r="F468" s="425">
        <f>F469</f>
        <v>1961.8</v>
      </c>
      <c r="G468" s="425"/>
      <c r="H468" s="425">
        <f>H469</f>
        <v>1961.8</v>
      </c>
      <c r="I468" s="425">
        <f>I469</f>
        <v>0</v>
      </c>
      <c r="J468" s="425"/>
      <c r="K468" s="425">
        <f>K469</f>
        <v>0</v>
      </c>
      <c r="L468" s="425">
        <f>L469</f>
        <v>0</v>
      </c>
      <c r="M468" s="425"/>
      <c r="N468" s="425">
        <f>N469</f>
        <v>0</v>
      </c>
    </row>
    <row r="469" spans="1:14" x14ac:dyDescent="0.25">
      <c r="A469" s="243"/>
      <c r="B469" s="27"/>
      <c r="C469" s="248"/>
      <c r="D469" s="27" t="s">
        <v>37</v>
      </c>
      <c r="E469" s="28" t="s">
        <v>38</v>
      </c>
      <c r="F469" s="29">
        <f>F470+F471+F472</f>
        <v>1961.8</v>
      </c>
      <c r="G469" s="29"/>
      <c r="H469" s="29">
        <f>H470+H471+H472</f>
        <v>1961.8</v>
      </c>
      <c r="I469" s="29">
        <f>I470+I471+I472</f>
        <v>0</v>
      </c>
      <c r="J469" s="29"/>
      <c r="K469" s="29">
        <f>K470+K471+K472</f>
        <v>0</v>
      </c>
      <c r="L469" s="29">
        <f>L470+L471+L472</f>
        <v>0</v>
      </c>
      <c r="M469" s="29"/>
      <c r="N469" s="29">
        <f>N470+N471+N472</f>
        <v>0</v>
      </c>
    </row>
    <row r="470" spans="1:14" x14ac:dyDescent="0.25">
      <c r="A470" s="243"/>
      <c r="B470" s="27"/>
      <c r="C470" s="266"/>
      <c r="D470" s="7"/>
      <c r="E470" s="30" t="s">
        <v>271</v>
      </c>
      <c r="F470" s="39">
        <v>1833.1</v>
      </c>
      <c r="G470" s="39"/>
      <c r="H470" s="39">
        <v>1833.1</v>
      </c>
      <c r="I470" s="29">
        <v>0</v>
      </c>
      <c r="J470" s="29"/>
      <c r="K470" s="29">
        <v>0</v>
      </c>
      <c r="L470" s="29">
        <v>0</v>
      </c>
      <c r="M470" s="29"/>
      <c r="N470" s="29">
        <v>0</v>
      </c>
    </row>
    <row r="471" spans="1:14" x14ac:dyDescent="0.25">
      <c r="A471" s="243"/>
      <c r="B471" s="27"/>
      <c r="C471" s="266"/>
      <c r="D471" s="7"/>
      <c r="E471" s="30" t="s">
        <v>194</v>
      </c>
      <c r="F471" s="39">
        <v>96.5</v>
      </c>
      <c r="G471" s="39"/>
      <c r="H471" s="39">
        <v>96.5</v>
      </c>
      <c r="I471" s="29">
        <v>0</v>
      </c>
      <c r="J471" s="29"/>
      <c r="K471" s="29">
        <v>0</v>
      </c>
      <c r="L471" s="29">
        <v>0</v>
      </c>
      <c r="M471" s="29"/>
      <c r="N471" s="29">
        <v>0</v>
      </c>
    </row>
    <row r="472" spans="1:14" x14ac:dyDescent="0.25">
      <c r="A472" s="243"/>
      <c r="B472" s="27"/>
      <c r="C472" s="266"/>
      <c r="D472" s="7"/>
      <c r="E472" s="30" t="s">
        <v>272</v>
      </c>
      <c r="F472" s="39">
        <v>32.200000000000003</v>
      </c>
      <c r="G472" s="39"/>
      <c r="H472" s="39">
        <v>32.200000000000003</v>
      </c>
      <c r="I472" s="29">
        <v>0</v>
      </c>
      <c r="J472" s="29"/>
      <c r="K472" s="29">
        <v>0</v>
      </c>
      <c r="L472" s="29">
        <v>0</v>
      </c>
      <c r="M472" s="29"/>
      <c r="N472" s="29">
        <v>0</v>
      </c>
    </row>
    <row r="473" spans="1:14" ht="38.25" x14ac:dyDescent="0.25">
      <c r="A473" s="252"/>
      <c r="B473" s="253"/>
      <c r="C473" s="254" t="s">
        <v>365</v>
      </c>
      <c r="D473" s="279"/>
      <c r="E473" s="255" t="s">
        <v>366</v>
      </c>
      <c r="F473" s="256">
        <f>F474</f>
        <v>0</v>
      </c>
      <c r="G473" s="256"/>
      <c r="H473" s="256">
        <f>H474</f>
        <v>0</v>
      </c>
      <c r="I473" s="256">
        <f>I474</f>
        <v>0</v>
      </c>
      <c r="J473" s="256"/>
      <c r="K473" s="256">
        <f>K474</f>
        <v>0</v>
      </c>
      <c r="L473" s="256">
        <f>L474</f>
        <v>6117.2</v>
      </c>
      <c r="M473" s="256"/>
      <c r="N473" s="256">
        <f>N474</f>
        <v>6117.2</v>
      </c>
    </row>
    <row r="474" spans="1:14" ht="38.25" x14ac:dyDescent="0.25">
      <c r="A474" s="284"/>
      <c r="B474" s="285"/>
      <c r="C474" s="286" t="s">
        <v>367</v>
      </c>
      <c r="D474" s="287"/>
      <c r="E474" s="324" t="s">
        <v>368</v>
      </c>
      <c r="F474" s="289">
        <v>0</v>
      </c>
      <c r="G474" s="289"/>
      <c r="H474" s="289">
        <v>0</v>
      </c>
      <c r="I474" s="289">
        <f t="shared" ref="I474:N477" si="54">I475</f>
        <v>0</v>
      </c>
      <c r="J474" s="289"/>
      <c r="K474" s="289">
        <f t="shared" si="54"/>
        <v>0</v>
      </c>
      <c r="L474" s="289">
        <f t="shared" si="54"/>
        <v>6117.2</v>
      </c>
      <c r="M474" s="289"/>
      <c r="N474" s="289">
        <f t="shared" si="54"/>
        <v>6117.2</v>
      </c>
    </row>
    <row r="475" spans="1:14" ht="39" x14ac:dyDescent="0.25">
      <c r="A475" s="272"/>
      <c r="B475" s="34"/>
      <c r="C475" s="263" t="s">
        <v>443</v>
      </c>
      <c r="D475" s="273"/>
      <c r="E475" s="290" t="s">
        <v>370</v>
      </c>
      <c r="F475" s="265">
        <v>0</v>
      </c>
      <c r="G475" s="265"/>
      <c r="H475" s="265">
        <v>0</v>
      </c>
      <c r="I475" s="325">
        <f t="shared" si="54"/>
        <v>0</v>
      </c>
      <c r="J475" s="325"/>
      <c r="K475" s="325">
        <f t="shared" si="54"/>
        <v>0</v>
      </c>
      <c r="L475" s="325">
        <f t="shared" si="54"/>
        <v>6117.2</v>
      </c>
      <c r="M475" s="325"/>
      <c r="N475" s="325">
        <f t="shared" si="54"/>
        <v>6117.2</v>
      </c>
    </row>
    <row r="476" spans="1:14" ht="39" x14ac:dyDescent="0.25">
      <c r="A476" s="247"/>
      <c r="B476" s="7"/>
      <c r="C476" s="266" t="s">
        <v>369</v>
      </c>
      <c r="D476" s="27"/>
      <c r="E476" s="26" t="s">
        <v>442</v>
      </c>
      <c r="F476" s="29">
        <v>0</v>
      </c>
      <c r="G476" s="29"/>
      <c r="H476" s="29">
        <v>0</v>
      </c>
      <c r="I476" s="29">
        <f t="shared" si="54"/>
        <v>0</v>
      </c>
      <c r="J476" s="29"/>
      <c r="K476" s="29">
        <f t="shared" si="54"/>
        <v>0</v>
      </c>
      <c r="L476" s="29">
        <f t="shared" si="54"/>
        <v>6117.2</v>
      </c>
      <c r="M476" s="29"/>
      <c r="N476" s="29">
        <f t="shared" si="54"/>
        <v>6117.2</v>
      </c>
    </row>
    <row r="477" spans="1:14" x14ac:dyDescent="0.25">
      <c r="A477" s="247"/>
      <c r="B477" s="7"/>
      <c r="C477" s="266"/>
      <c r="D477" s="27" t="s">
        <v>37</v>
      </c>
      <c r="E477" s="28" t="s">
        <v>38</v>
      </c>
      <c r="F477" s="29">
        <v>0</v>
      </c>
      <c r="G477" s="29"/>
      <c r="H477" s="29">
        <v>0</v>
      </c>
      <c r="I477" s="29">
        <f t="shared" si="54"/>
        <v>0</v>
      </c>
      <c r="J477" s="29"/>
      <c r="K477" s="29">
        <f t="shared" si="54"/>
        <v>0</v>
      </c>
      <c r="L477" s="29">
        <f t="shared" si="54"/>
        <v>6117.2</v>
      </c>
      <c r="M477" s="29"/>
      <c r="N477" s="29">
        <f t="shared" si="54"/>
        <v>6117.2</v>
      </c>
    </row>
    <row r="478" spans="1:14" x14ac:dyDescent="0.25">
      <c r="A478" s="247"/>
      <c r="B478" s="7"/>
      <c r="C478" s="266"/>
      <c r="D478" s="27"/>
      <c r="E478" s="30" t="s">
        <v>195</v>
      </c>
      <c r="F478" s="29">
        <v>0</v>
      </c>
      <c r="G478" s="29"/>
      <c r="H478" s="29">
        <v>0</v>
      </c>
      <c r="I478" s="29">
        <v>0</v>
      </c>
      <c r="J478" s="29"/>
      <c r="K478" s="29">
        <v>0</v>
      </c>
      <c r="L478" s="29">
        <v>6117.2</v>
      </c>
      <c r="M478" s="29"/>
      <c r="N478" s="29">
        <v>6117.2</v>
      </c>
    </row>
    <row r="479" spans="1:14" x14ac:dyDescent="0.25">
      <c r="A479" s="247"/>
      <c r="B479" s="7">
        <v>1004</v>
      </c>
      <c r="C479" s="248"/>
      <c r="D479" s="247"/>
      <c r="E479" s="249" t="s">
        <v>934</v>
      </c>
      <c r="F479" s="315">
        <f t="shared" ref="F479:N491" si="55">F480</f>
        <v>4593.2</v>
      </c>
      <c r="G479" s="315">
        <f t="shared" si="55"/>
        <v>15467</v>
      </c>
      <c r="H479" s="315">
        <f t="shared" si="55"/>
        <v>20060.2</v>
      </c>
      <c r="I479" s="315">
        <f t="shared" si="55"/>
        <v>4593.2</v>
      </c>
      <c r="J479" s="315">
        <f t="shared" si="55"/>
        <v>16771.900000000001</v>
      </c>
      <c r="K479" s="315">
        <f t="shared" si="55"/>
        <v>21365.100000000002</v>
      </c>
      <c r="L479" s="315">
        <f t="shared" si="55"/>
        <v>4593.2</v>
      </c>
      <c r="M479" s="315">
        <f t="shared" si="55"/>
        <v>16848.400000000001</v>
      </c>
      <c r="N479" s="315">
        <f t="shared" si="55"/>
        <v>21441.600000000002</v>
      </c>
    </row>
    <row r="480" spans="1:14" x14ac:dyDescent="0.25">
      <c r="A480" s="247"/>
      <c r="B480" s="7"/>
      <c r="C480" s="248" t="s">
        <v>9</v>
      </c>
      <c r="D480" s="7"/>
      <c r="E480" s="251" t="s">
        <v>879</v>
      </c>
      <c r="F480" s="315">
        <f t="shared" si="55"/>
        <v>4593.2</v>
      </c>
      <c r="G480" s="315">
        <f t="shared" si="55"/>
        <v>15467</v>
      </c>
      <c r="H480" s="315">
        <f t="shared" si="55"/>
        <v>20060.2</v>
      </c>
      <c r="I480" s="315">
        <f t="shared" si="55"/>
        <v>4593.2</v>
      </c>
      <c r="J480" s="315">
        <f t="shared" si="55"/>
        <v>16771.900000000001</v>
      </c>
      <c r="K480" s="315">
        <f t="shared" si="55"/>
        <v>21365.100000000002</v>
      </c>
      <c r="L480" s="315">
        <f t="shared" si="55"/>
        <v>4593.2</v>
      </c>
      <c r="M480" s="315">
        <f t="shared" si="55"/>
        <v>16848.400000000001</v>
      </c>
      <c r="N480" s="315">
        <f t="shared" si="55"/>
        <v>21441.600000000002</v>
      </c>
    </row>
    <row r="481" spans="1:14" ht="25.5" x14ac:dyDescent="0.25">
      <c r="A481" s="252"/>
      <c r="B481" s="253"/>
      <c r="C481" s="254" t="s">
        <v>167</v>
      </c>
      <c r="D481" s="253"/>
      <c r="E481" s="255" t="s">
        <v>168</v>
      </c>
      <c r="F481" s="317">
        <f>F490</f>
        <v>4593.2</v>
      </c>
      <c r="G481" s="317">
        <f>G482</f>
        <v>15467</v>
      </c>
      <c r="H481" s="317">
        <f>H490+H482</f>
        <v>20060.2</v>
      </c>
      <c r="I481" s="317">
        <f>I490</f>
        <v>4593.2</v>
      </c>
      <c r="J481" s="317">
        <f>J490+J482</f>
        <v>16771.900000000001</v>
      </c>
      <c r="K481" s="317">
        <f>K490+K482</f>
        <v>21365.100000000002</v>
      </c>
      <c r="L481" s="317">
        <f>L490</f>
        <v>4593.2</v>
      </c>
      <c r="M481" s="317">
        <f>M490+M482</f>
        <v>16848.400000000001</v>
      </c>
      <c r="N481" s="317">
        <f>N490+N482</f>
        <v>21441.600000000002</v>
      </c>
    </row>
    <row r="482" spans="1:14" x14ac:dyDescent="0.25">
      <c r="A482" s="262"/>
      <c r="B482" s="34"/>
      <c r="C482" s="263" t="s">
        <v>169</v>
      </c>
      <c r="D482" s="34"/>
      <c r="E482" s="264" t="s">
        <v>929</v>
      </c>
      <c r="F482" s="265">
        <f t="shared" ref="F482:N482" si="56">F485+F483</f>
        <v>0</v>
      </c>
      <c r="G482" s="265">
        <f t="shared" si="56"/>
        <v>15467</v>
      </c>
      <c r="H482" s="265">
        <f t="shared" si="56"/>
        <v>15467</v>
      </c>
      <c r="I482" s="265">
        <f t="shared" si="56"/>
        <v>0</v>
      </c>
      <c r="J482" s="265">
        <f t="shared" si="56"/>
        <v>16771.900000000001</v>
      </c>
      <c r="K482" s="265">
        <f t="shared" si="56"/>
        <v>16771.900000000001</v>
      </c>
      <c r="L482" s="265">
        <f t="shared" si="56"/>
        <v>0</v>
      </c>
      <c r="M482" s="265">
        <f t="shared" si="56"/>
        <v>16848.400000000001</v>
      </c>
      <c r="N482" s="265">
        <f t="shared" si="56"/>
        <v>16848.400000000001</v>
      </c>
    </row>
    <row r="483" spans="1:14" ht="64.5" x14ac:dyDescent="0.25">
      <c r="A483" s="247"/>
      <c r="B483" s="7"/>
      <c r="C483" s="266" t="s">
        <v>171</v>
      </c>
      <c r="D483" s="27"/>
      <c r="E483" s="26" t="s">
        <v>835</v>
      </c>
      <c r="F483" s="29">
        <f t="shared" ref="F483:N483" si="57">F484</f>
        <v>0</v>
      </c>
      <c r="G483" s="29">
        <f t="shared" si="57"/>
        <v>10529.9</v>
      </c>
      <c r="H483" s="29">
        <f t="shared" si="57"/>
        <v>10529.9</v>
      </c>
      <c r="I483" s="29">
        <f t="shared" si="57"/>
        <v>0</v>
      </c>
      <c r="J483" s="29">
        <f t="shared" si="57"/>
        <v>16771.900000000001</v>
      </c>
      <c r="K483" s="29">
        <f t="shared" si="57"/>
        <v>16771.900000000001</v>
      </c>
      <c r="L483" s="29">
        <f t="shared" si="57"/>
        <v>0</v>
      </c>
      <c r="M483" s="29">
        <f t="shared" si="57"/>
        <v>16848.400000000001</v>
      </c>
      <c r="N483" s="29">
        <f t="shared" si="57"/>
        <v>16848.400000000001</v>
      </c>
    </row>
    <row r="484" spans="1:14" x14ac:dyDescent="0.25">
      <c r="A484" s="247"/>
      <c r="B484" s="7"/>
      <c r="C484" s="266"/>
      <c r="D484" s="27" t="s">
        <v>37</v>
      </c>
      <c r="E484" s="28" t="s">
        <v>38</v>
      </c>
      <c r="F484" s="29">
        <v>0</v>
      </c>
      <c r="G484" s="29">
        <v>10529.9</v>
      </c>
      <c r="H484" s="29">
        <f>SUM(F484:G484)</f>
        <v>10529.9</v>
      </c>
      <c r="I484" s="29">
        <v>0</v>
      </c>
      <c r="J484" s="29">
        <v>16771.900000000001</v>
      </c>
      <c r="K484" s="29">
        <v>16771.900000000001</v>
      </c>
      <c r="L484" s="29">
        <v>0</v>
      </c>
      <c r="M484" s="29">
        <v>16848.400000000001</v>
      </c>
      <c r="N484" s="29">
        <v>16848.400000000001</v>
      </c>
    </row>
    <row r="485" spans="1:14" ht="51" x14ac:dyDescent="0.25">
      <c r="A485" s="247"/>
      <c r="B485" s="7"/>
      <c r="C485" s="266" t="s">
        <v>172</v>
      </c>
      <c r="D485" s="27"/>
      <c r="E485" s="28" t="s">
        <v>173</v>
      </c>
      <c r="F485" s="29">
        <f>F486</f>
        <v>0</v>
      </c>
      <c r="G485" s="29">
        <f>G486</f>
        <v>4937.1000000000004</v>
      </c>
      <c r="H485" s="29">
        <f>H486</f>
        <v>4937.1000000000004</v>
      </c>
      <c r="I485" s="29">
        <f>I486</f>
        <v>0</v>
      </c>
      <c r="J485" s="29"/>
      <c r="K485" s="29">
        <f>K486</f>
        <v>0</v>
      </c>
      <c r="L485" s="29">
        <v>0</v>
      </c>
      <c r="M485" s="29"/>
      <c r="N485" s="29">
        <v>0</v>
      </c>
    </row>
    <row r="486" spans="1:14" x14ac:dyDescent="0.25">
      <c r="A486" s="243"/>
      <c r="B486" s="27"/>
      <c r="C486" s="266"/>
      <c r="D486" s="27" t="s">
        <v>37</v>
      </c>
      <c r="E486" s="28" t="s">
        <v>38</v>
      </c>
      <c r="F486" s="29">
        <f>F487+F488+F489</f>
        <v>0</v>
      </c>
      <c r="G486" s="29">
        <f>G487+G489+G488</f>
        <v>4937.1000000000004</v>
      </c>
      <c r="H486" s="29">
        <f>H487+H489+H488</f>
        <v>4937.1000000000004</v>
      </c>
      <c r="I486" s="29">
        <v>0</v>
      </c>
      <c r="J486" s="29"/>
      <c r="K486" s="29">
        <v>0</v>
      </c>
      <c r="L486" s="29">
        <v>0</v>
      </c>
      <c r="M486" s="29"/>
      <c r="N486" s="29">
        <v>0</v>
      </c>
    </row>
    <row r="487" spans="1:14" ht="18" customHeight="1" x14ac:dyDescent="0.25">
      <c r="A487" s="243"/>
      <c r="B487" s="27"/>
      <c r="C487" s="266"/>
      <c r="D487" s="27"/>
      <c r="E487" s="28" t="s">
        <v>174</v>
      </c>
      <c r="F487" s="29">
        <v>0</v>
      </c>
      <c r="G487" s="171">
        <v>2577.8000000000002</v>
      </c>
      <c r="H487" s="171">
        <v>2577.8000000000002</v>
      </c>
      <c r="I487" s="29">
        <v>0</v>
      </c>
      <c r="J487" s="29"/>
      <c r="K487" s="29">
        <v>0</v>
      </c>
      <c r="L487" s="29">
        <v>0</v>
      </c>
      <c r="M487" s="29"/>
      <c r="N487" s="29">
        <v>0</v>
      </c>
    </row>
    <row r="488" spans="1:14" ht="16.5" customHeight="1" x14ac:dyDescent="0.25">
      <c r="A488" s="243"/>
      <c r="B488" s="27"/>
      <c r="C488" s="266"/>
      <c r="D488" s="27"/>
      <c r="E488" s="28" t="s">
        <v>102</v>
      </c>
      <c r="F488" s="29">
        <v>0</v>
      </c>
      <c r="G488" s="171">
        <v>859.3</v>
      </c>
      <c r="H488" s="171">
        <v>859.3</v>
      </c>
      <c r="I488" s="29">
        <v>0</v>
      </c>
      <c r="J488" s="29"/>
      <c r="K488" s="29">
        <v>0</v>
      </c>
      <c r="L488" s="29">
        <v>0</v>
      </c>
      <c r="M488" s="29"/>
      <c r="N488" s="29">
        <v>0</v>
      </c>
    </row>
    <row r="489" spans="1:14" x14ac:dyDescent="0.25">
      <c r="A489" s="243"/>
      <c r="B489" s="27"/>
      <c r="C489" s="266"/>
      <c r="D489" s="27"/>
      <c r="E489" s="28" t="s">
        <v>147</v>
      </c>
      <c r="F489" s="29">
        <v>0</v>
      </c>
      <c r="G489" s="29">
        <v>1500</v>
      </c>
      <c r="H489" s="29">
        <v>1500</v>
      </c>
      <c r="I489" s="29">
        <v>0</v>
      </c>
      <c r="J489" s="29"/>
      <c r="K489" s="29">
        <v>0</v>
      </c>
      <c r="L489" s="29">
        <v>0</v>
      </c>
      <c r="M489" s="29"/>
      <c r="N489" s="29">
        <v>0</v>
      </c>
    </row>
    <row r="490" spans="1:14" ht="38.25" x14ac:dyDescent="0.25">
      <c r="A490" s="262"/>
      <c r="B490" s="34"/>
      <c r="C490" s="263" t="s">
        <v>181</v>
      </c>
      <c r="D490" s="34"/>
      <c r="E490" s="271" t="s">
        <v>182</v>
      </c>
      <c r="F490" s="268">
        <f t="shared" si="55"/>
        <v>4593.2</v>
      </c>
      <c r="G490" s="268"/>
      <c r="H490" s="268">
        <f t="shared" si="55"/>
        <v>4593.2</v>
      </c>
      <c r="I490" s="268">
        <f t="shared" si="55"/>
        <v>4593.2</v>
      </c>
      <c r="J490" s="268"/>
      <c r="K490" s="268">
        <f t="shared" si="55"/>
        <v>4593.2</v>
      </c>
      <c r="L490" s="268">
        <f t="shared" si="55"/>
        <v>4593.2</v>
      </c>
      <c r="M490" s="268"/>
      <c r="N490" s="268">
        <f t="shared" si="55"/>
        <v>4593.2</v>
      </c>
    </row>
    <row r="491" spans="1:14" ht="63.75" x14ac:dyDescent="0.25">
      <c r="A491" s="243"/>
      <c r="B491" s="27"/>
      <c r="C491" s="266" t="s">
        <v>185</v>
      </c>
      <c r="D491" s="27"/>
      <c r="E491" s="343" t="s">
        <v>186</v>
      </c>
      <c r="F491" s="270">
        <f t="shared" si="55"/>
        <v>4593.2</v>
      </c>
      <c r="G491" s="270"/>
      <c r="H491" s="270">
        <f t="shared" si="55"/>
        <v>4593.2</v>
      </c>
      <c r="I491" s="270">
        <f t="shared" si="55"/>
        <v>4593.2</v>
      </c>
      <c r="J491" s="270"/>
      <c r="K491" s="270">
        <f t="shared" si="55"/>
        <v>4593.2</v>
      </c>
      <c r="L491" s="270">
        <f t="shared" si="55"/>
        <v>4593.2</v>
      </c>
      <c r="M491" s="270"/>
      <c r="N491" s="270">
        <f t="shared" si="55"/>
        <v>4593.2</v>
      </c>
    </row>
    <row r="492" spans="1:14" ht="25.5" x14ac:dyDescent="0.25">
      <c r="A492" s="243"/>
      <c r="B492" s="27"/>
      <c r="C492" s="248"/>
      <c r="D492" s="27" t="s">
        <v>187</v>
      </c>
      <c r="E492" s="28" t="s">
        <v>188</v>
      </c>
      <c r="F492" s="29">
        <v>4593.2</v>
      </c>
      <c r="G492" s="29"/>
      <c r="H492" s="29">
        <v>4593.2</v>
      </c>
      <c r="I492" s="29">
        <v>4593.2</v>
      </c>
      <c r="J492" s="29"/>
      <c r="K492" s="29">
        <v>4593.2</v>
      </c>
      <c r="L492" s="29">
        <v>4593.2</v>
      </c>
      <c r="M492" s="29"/>
      <c r="N492" s="29">
        <v>4593.2</v>
      </c>
    </row>
    <row r="493" spans="1:14" x14ac:dyDescent="0.25">
      <c r="A493" s="247"/>
      <c r="B493" s="7" t="s">
        <v>935</v>
      </c>
      <c r="C493" s="248"/>
      <c r="D493" s="7"/>
      <c r="E493" s="249" t="s">
        <v>936</v>
      </c>
      <c r="F493" s="315">
        <f t="shared" ref="F493:N497" si="58">F494</f>
        <v>95.9</v>
      </c>
      <c r="G493" s="315"/>
      <c r="H493" s="315">
        <f t="shared" si="58"/>
        <v>95.9</v>
      </c>
      <c r="I493" s="315">
        <f t="shared" si="58"/>
        <v>107.9</v>
      </c>
      <c r="J493" s="315"/>
      <c r="K493" s="315">
        <f t="shared" si="58"/>
        <v>107.9</v>
      </c>
      <c r="L493" s="315">
        <f t="shared" si="58"/>
        <v>119.9</v>
      </c>
      <c r="M493" s="315"/>
      <c r="N493" s="315">
        <f t="shared" si="58"/>
        <v>119.9</v>
      </c>
    </row>
    <row r="494" spans="1:14" ht="25.5" x14ac:dyDescent="0.25">
      <c r="A494" s="247"/>
      <c r="B494" s="7"/>
      <c r="C494" s="248" t="s">
        <v>9</v>
      </c>
      <c r="D494" s="7"/>
      <c r="E494" s="251" t="s">
        <v>10</v>
      </c>
      <c r="F494" s="315">
        <f t="shared" si="58"/>
        <v>95.9</v>
      </c>
      <c r="G494" s="315"/>
      <c r="H494" s="315">
        <f t="shared" si="58"/>
        <v>95.9</v>
      </c>
      <c r="I494" s="315">
        <f t="shared" si="58"/>
        <v>107.9</v>
      </c>
      <c r="J494" s="315"/>
      <c r="K494" s="315">
        <f t="shared" si="58"/>
        <v>107.9</v>
      </c>
      <c r="L494" s="315">
        <f t="shared" si="58"/>
        <v>119.9</v>
      </c>
      <c r="M494" s="315"/>
      <c r="N494" s="315">
        <f t="shared" si="58"/>
        <v>119.9</v>
      </c>
    </row>
    <row r="495" spans="1:14" ht="25.5" x14ac:dyDescent="0.25">
      <c r="A495" s="252"/>
      <c r="B495" s="253"/>
      <c r="C495" s="254" t="s">
        <v>167</v>
      </c>
      <c r="D495" s="253"/>
      <c r="E495" s="255" t="s">
        <v>168</v>
      </c>
      <c r="F495" s="317">
        <f t="shared" si="58"/>
        <v>95.9</v>
      </c>
      <c r="G495" s="317"/>
      <c r="H495" s="317">
        <f t="shared" si="58"/>
        <v>95.9</v>
      </c>
      <c r="I495" s="317">
        <f t="shared" si="58"/>
        <v>107.9</v>
      </c>
      <c r="J495" s="317"/>
      <c r="K495" s="317">
        <f t="shared" si="58"/>
        <v>107.9</v>
      </c>
      <c r="L495" s="317">
        <f t="shared" si="58"/>
        <v>119.9</v>
      </c>
      <c r="M495" s="317"/>
      <c r="N495" s="317">
        <f t="shared" si="58"/>
        <v>119.9</v>
      </c>
    </row>
    <row r="496" spans="1:14" ht="38.25" x14ac:dyDescent="0.25">
      <c r="A496" s="262"/>
      <c r="B496" s="34"/>
      <c r="C496" s="263" t="s">
        <v>181</v>
      </c>
      <c r="D496" s="34"/>
      <c r="E496" s="271" t="s">
        <v>182</v>
      </c>
      <c r="F496" s="268">
        <f t="shared" si="58"/>
        <v>95.9</v>
      </c>
      <c r="G496" s="268"/>
      <c r="H496" s="268">
        <f t="shared" si="58"/>
        <v>95.9</v>
      </c>
      <c r="I496" s="268">
        <f t="shared" si="58"/>
        <v>107.9</v>
      </c>
      <c r="J496" s="268"/>
      <c r="K496" s="268">
        <f t="shared" si="58"/>
        <v>107.9</v>
      </c>
      <c r="L496" s="268">
        <f t="shared" si="58"/>
        <v>119.9</v>
      </c>
      <c r="M496" s="268"/>
      <c r="N496" s="268">
        <f t="shared" si="58"/>
        <v>119.9</v>
      </c>
    </row>
    <row r="497" spans="1:14" ht="25.5" x14ac:dyDescent="0.25">
      <c r="A497" s="243"/>
      <c r="B497" s="27"/>
      <c r="C497" s="266" t="s">
        <v>183</v>
      </c>
      <c r="D497" s="27"/>
      <c r="E497" s="28" t="s">
        <v>184</v>
      </c>
      <c r="F497" s="270">
        <f t="shared" si="58"/>
        <v>95.9</v>
      </c>
      <c r="G497" s="270"/>
      <c r="H497" s="270">
        <f t="shared" si="58"/>
        <v>95.9</v>
      </c>
      <c r="I497" s="270">
        <f t="shared" si="58"/>
        <v>107.9</v>
      </c>
      <c r="J497" s="270"/>
      <c r="K497" s="270">
        <f t="shared" si="58"/>
        <v>107.9</v>
      </c>
      <c r="L497" s="270">
        <f t="shared" si="58"/>
        <v>119.9</v>
      </c>
      <c r="M497" s="270"/>
      <c r="N497" s="270">
        <f t="shared" si="58"/>
        <v>119.9</v>
      </c>
    </row>
    <row r="498" spans="1:14" ht="25.5" x14ac:dyDescent="0.25">
      <c r="A498" s="243"/>
      <c r="B498" s="27"/>
      <c r="C498" s="248"/>
      <c r="D498" s="27" t="s">
        <v>17</v>
      </c>
      <c r="E498" s="30" t="s">
        <v>18</v>
      </c>
      <c r="F498" s="29">
        <v>95.9</v>
      </c>
      <c r="G498" s="29"/>
      <c r="H498" s="29">
        <v>95.9</v>
      </c>
      <c r="I498" s="29">
        <v>107.9</v>
      </c>
      <c r="J498" s="29"/>
      <c r="K498" s="29">
        <v>107.9</v>
      </c>
      <c r="L498" s="29">
        <v>119.9</v>
      </c>
      <c r="M498" s="29"/>
      <c r="N498" s="29">
        <v>119.9</v>
      </c>
    </row>
    <row r="499" spans="1:14" ht="25.5" x14ac:dyDescent="0.25">
      <c r="A499" s="244">
        <v>611</v>
      </c>
      <c r="B499" s="344"/>
      <c r="C499" s="345"/>
      <c r="D499" s="244"/>
      <c r="E499" s="245" t="s">
        <v>937</v>
      </c>
      <c r="F499" s="246">
        <f>F500+F508+F516+F630+F664</f>
        <v>401600.2</v>
      </c>
      <c r="G499" s="246"/>
      <c r="H499" s="246">
        <f>H500+H508+H516+H630+H664</f>
        <v>401600.2</v>
      </c>
      <c r="I499" s="246">
        <f>I500+I508+I516+I630+I664</f>
        <v>387591.4</v>
      </c>
      <c r="J499" s="246"/>
      <c r="K499" s="246">
        <f>K500+K508+K516+K630+K664</f>
        <v>387591.4</v>
      </c>
      <c r="L499" s="246">
        <f>L500+L508+L516+L630+L664</f>
        <v>382923.4</v>
      </c>
      <c r="M499" s="246"/>
      <c r="N499" s="246">
        <f>N500+N508+N516+N630+N664</f>
        <v>382923.4</v>
      </c>
    </row>
    <row r="500" spans="1:14" x14ac:dyDescent="0.25">
      <c r="A500" s="247"/>
      <c r="B500" s="7" t="s">
        <v>844</v>
      </c>
      <c r="C500" s="248"/>
      <c r="D500" s="247"/>
      <c r="E500" s="249" t="s">
        <v>845</v>
      </c>
      <c r="F500" s="250">
        <f t="shared" ref="F500:N506" si="59">F501</f>
        <v>10</v>
      </c>
      <c r="G500" s="250"/>
      <c r="H500" s="250">
        <f t="shared" si="59"/>
        <v>10</v>
      </c>
      <c r="I500" s="250">
        <f t="shared" si="59"/>
        <v>10</v>
      </c>
      <c r="J500" s="250"/>
      <c r="K500" s="250">
        <f t="shared" si="59"/>
        <v>10</v>
      </c>
      <c r="L500" s="250">
        <f t="shared" si="59"/>
        <v>10</v>
      </c>
      <c r="M500" s="250"/>
      <c r="N500" s="250">
        <f t="shared" si="59"/>
        <v>10</v>
      </c>
    </row>
    <row r="501" spans="1:14" x14ac:dyDescent="0.25">
      <c r="A501" s="247"/>
      <c r="B501" s="7" t="s">
        <v>860</v>
      </c>
      <c r="C501" s="248"/>
      <c r="D501" s="247"/>
      <c r="E501" s="249" t="s">
        <v>861</v>
      </c>
      <c r="F501" s="250">
        <f t="shared" si="59"/>
        <v>10</v>
      </c>
      <c r="G501" s="250"/>
      <c r="H501" s="250">
        <f t="shared" si="59"/>
        <v>10</v>
      </c>
      <c r="I501" s="250">
        <f t="shared" si="59"/>
        <v>10</v>
      </c>
      <c r="J501" s="250"/>
      <c r="K501" s="250">
        <f t="shared" si="59"/>
        <v>10</v>
      </c>
      <c r="L501" s="250">
        <f t="shared" si="59"/>
        <v>10</v>
      </c>
      <c r="M501" s="250"/>
      <c r="N501" s="250">
        <f t="shared" si="59"/>
        <v>10</v>
      </c>
    </row>
    <row r="502" spans="1:14" ht="25.5" x14ac:dyDescent="0.25">
      <c r="A502" s="247"/>
      <c r="B502" s="7"/>
      <c r="C502" s="248" t="s">
        <v>9</v>
      </c>
      <c r="D502" s="247"/>
      <c r="E502" s="251" t="s">
        <v>10</v>
      </c>
      <c r="F502" s="250">
        <f t="shared" si="59"/>
        <v>10</v>
      </c>
      <c r="G502" s="250"/>
      <c r="H502" s="250">
        <f t="shared" si="59"/>
        <v>10</v>
      </c>
      <c r="I502" s="250">
        <f t="shared" si="59"/>
        <v>10</v>
      </c>
      <c r="J502" s="250"/>
      <c r="K502" s="250">
        <f t="shared" si="59"/>
        <v>10</v>
      </c>
      <c r="L502" s="250">
        <f t="shared" si="59"/>
        <v>10</v>
      </c>
      <c r="M502" s="250"/>
      <c r="N502" s="250">
        <f t="shared" si="59"/>
        <v>10</v>
      </c>
    </row>
    <row r="503" spans="1:14" ht="25.5" x14ac:dyDescent="0.25">
      <c r="A503" s="252"/>
      <c r="B503" s="253"/>
      <c r="C503" s="254" t="s">
        <v>154</v>
      </c>
      <c r="D503" s="253"/>
      <c r="E503" s="255" t="s">
        <v>155</v>
      </c>
      <c r="F503" s="256">
        <f t="shared" si="59"/>
        <v>10</v>
      </c>
      <c r="G503" s="256"/>
      <c r="H503" s="256">
        <f t="shared" si="59"/>
        <v>10</v>
      </c>
      <c r="I503" s="256">
        <f t="shared" si="59"/>
        <v>10</v>
      </c>
      <c r="J503" s="256"/>
      <c r="K503" s="256">
        <f t="shared" si="59"/>
        <v>10</v>
      </c>
      <c r="L503" s="256">
        <f t="shared" si="59"/>
        <v>10</v>
      </c>
      <c r="M503" s="256"/>
      <c r="N503" s="256">
        <f t="shared" si="59"/>
        <v>10</v>
      </c>
    </row>
    <row r="504" spans="1:14" ht="25.5" x14ac:dyDescent="0.25">
      <c r="A504" s="309"/>
      <c r="B504" s="326"/>
      <c r="C504" s="327" t="s">
        <v>157</v>
      </c>
      <c r="D504" s="326"/>
      <c r="E504" s="310" t="s">
        <v>1036</v>
      </c>
      <c r="F504" s="329">
        <f t="shared" si="59"/>
        <v>10</v>
      </c>
      <c r="G504" s="329"/>
      <c r="H504" s="329">
        <f t="shared" si="59"/>
        <v>10</v>
      </c>
      <c r="I504" s="329">
        <f t="shared" si="59"/>
        <v>10</v>
      </c>
      <c r="J504" s="329"/>
      <c r="K504" s="329">
        <f t="shared" si="59"/>
        <v>10</v>
      </c>
      <c r="L504" s="329">
        <f t="shared" si="59"/>
        <v>10</v>
      </c>
      <c r="M504" s="329"/>
      <c r="N504" s="329">
        <f t="shared" si="59"/>
        <v>10</v>
      </c>
    </row>
    <row r="505" spans="1:14" ht="25.5" x14ac:dyDescent="0.25">
      <c r="A505" s="262"/>
      <c r="B505" s="34"/>
      <c r="C505" s="263" t="s">
        <v>158</v>
      </c>
      <c r="D505" s="34"/>
      <c r="E505" s="264" t="s">
        <v>1038</v>
      </c>
      <c r="F505" s="265">
        <f t="shared" si="59"/>
        <v>10</v>
      </c>
      <c r="G505" s="265"/>
      <c r="H505" s="265">
        <f t="shared" si="59"/>
        <v>10</v>
      </c>
      <c r="I505" s="265">
        <f t="shared" si="59"/>
        <v>10</v>
      </c>
      <c r="J505" s="265"/>
      <c r="K505" s="265">
        <f t="shared" si="59"/>
        <v>10</v>
      </c>
      <c r="L505" s="265">
        <f t="shared" si="59"/>
        <v>10</v>
      </c>
      <c r="M505" s="265"/>
      <c r="N505" s="265">
        <f t="shared" si="59"/>
        <v>10</v>
      </c>
    </row>
    <row r="506" spans="1:14" ht="25.5" x14ac:dyDescent="0.25">
      <c r="A506" s="243"/>
      <c r="B506" s="27"/>
      <c r="C506" s="266" t="s">
        <v>159</v>
      </c>
      <c r="D506" s="27"/>
      <c r="E506" s="28" t="s">
        <v>160</v>
      </c>
      <c r="F506" s="29">
        <f t="shared" si="59"/>
        <v>10</v>
      </c>
      <c r="G506" s="29"/>
      <c r="H506" s="29">
        <f t="shared" si="59"/>
        <v>10</v>
      </c>
      <c r="I506" s="29">
        <f t="shared" si="59"/>
        <v>10</v>
      </c>
      <c r="J506" s="29"/>
      <c r="K506" s="29">
        <f t="shared" si="59"/>
        <v>10</v>
      </c>
      <c r="L506" s="29">
        <f t="shared" si="59"/>
        <v>10</v>
      </c>
      <c r="M506" s="29"/>
      <c r="N506" s="29">
        <f t="shared" si="59"/>
        <v>10</v>
      </c>
    </row>
    <row r="507" spans="1:14" ht="25.5" x14ac:dyDescent="0.25">
      <c r="A507" s="243"/>
      <c r="B507" s="27"/>
      <c r="C507" s="248"/>
      <c r="D507" s="27" t="s">
        <v>64</v>
      </c>
      <c r="E507" s="28" t="s">
        <v>65</v>
      </c>
      <c r="F507" s="29">
        <v>10</v>
      </c>
      <c r="G507" s="29"/>
      <c r="H507" s="29">
        <v>10</v>
      </c>
      <c r="I507" s="29">
        <v>10</v>
      </c>
      <c r="J507" s="29"/>
      <c r="K507" s="29">
        <v>10</v>
      </c>
      <c r="L507" s="29">
        <v>10</v>
      </c>
      <c r="M507" s="29"/>
      <c r="N507" s="29">
        <v>10</v>
      </c>
    </row>
    <row r="508" spans="1:14" x14ac:dyDescent="0.25">
      <c r="A508" s="247"/>
      <c r="B508" s="7" t="s">
        <v>938</v>
      </c>
      <c r="C508" s="248"/>
      <c r="D508" s="247"/>
      <c r="E508" s="249" t="s">
        <v>939</v>
      </c>
      <c r="F508" s="250">
        <f t="shared" ref="F508:N510" si="60">F509</f>
        <v>15.2</v>
      </c>
      <c r="G508" s="250"/>
      <c r="H508" s="250">
        <f t="shared" si="60"/>
        <v>15.2</v>
      </c>
      <c r="I508" s="250">
        <f t="shared" si="60"/>
        <v>15.2</v>
      </c>
      <c r="J508" s="250"/>
      <c r="K508" s="250">
        <f t="shared" si="60"/>
        <v>15.2</v>
      </c>
      <c r="L508" s="250">
        <f t="shared" si="60"/>
        <v>15.2</v>
      </c>
      <c r="M508" s="250"/>
      <c r="N508" s="250">
        <f t="shared" si="60"/>
        <v>15.2</v>
      </c>
    </row>
    <row r="509" spans="1:14" x14ac:dyDescent="0.25">
      <c r="A509" s="247"/>
      <c r="B509" s="7" t="s">
        <v>940</v>
      </c>
      <c r="C509" s="248"/>
      <c r="D509" s="247"/>
      <c r="E509" s="249" t="s">
        <v>941</v>
      </c>
      <c r="F509" s="250">
        <f t="shared" si="60"/>
        <v>15.2</v>
      </c>
      <c r="G509" s="250"/>
      <c r="H509" s="250">
        <f t="shared" si="60"/>
        <v>15.2</v>
      </c>
      <c r="I509" s="250">
        <f t="shared" si="60"/>
        <v>15.2</v>
      </c>
      <c r="J509" s="250"/>
      <c r="K509" s="250">
        <f t="shared" si="60"/>
        <v>15.2</v>
      </c>
      <c r="L509" s="250">
        <f t="shared" si="60"/>
        <v>15.2</v>
      </c>
      <c r="M509" s="250"/>
      <c r="N509" s="250">
        <f t="shared" si="60"/>
        <v>15.2</v>
      </c>
    </row>
    <row r="510" spans="1:14" ht="25.5" x14ac:dyDescent="0.25">
      <c r="A510" s="247"/>
      <c r="B510" s="7"/>
      <c r="C510" s="248"/>
      <c r="D510" s="247"/>
      <c r="E510" s="251" t="s">
        <v>10</v>
      </c>
      <c r="F510" s="250">
        <f t="shared" si="60"/>
        <v>15.2</v>
      </c>
      <c r="G510" s="250"/>
      <c r="H510" s="250">
        <f t="shared" si="60"/>
        <v>15.2</v>
      </c>
      <c r="I510" s="250">
        <f t="shared" si="60"/>
        <v>15.2</v>
      </c>
      <c r="J510" s="250"/>
      <c r="K510" s="250">
        <f t="shared" si="60"/>
        <v>15.2</v>
      </c>
      <c r="L510" s="250">
        <f t="shared" si="60"/>
        <v>15.2</v>
      </c>
      <c r="M510" s="250"/>
      <c r="N510" s="250">
        <f t="shared" si="60"/>
        <v>15.2</v>
      </c>
    </row>
    <row r="511" spans="1:14" ht="25.5" x14ac:dyDescent="0.25">
      <c r="A511" s="252"/>
      <c r="B511" s="253"/>
      <c r="C511" s="254" t="s">
        <v>265</v>
      </c>
      <c r="D511" s="253"/>
      <c r="E511" s="255" t="s">
        <v>266</v>
      </c>
      <c r="F511" s="256">
        <f>F513</f>
        <v>15.2</v>
      </c>
      <c r="G511" s="256"/>
      <c r="H511" s="256">
        <f>H513</f>
        <v>15.2</v>
      </c>
      <c r="I511" s="256">
        <f>I513</f>
        <v>15.2</v>
      </c>
      <c r="J511" s="256"/>
      <c r="K511" s="256">
        <f>K513</f>
        <v>15.2</v>
      </c>
      <c r="L511" s="256">
        <f>L513</f>
        <v>15.2</v>
      </c>
      <c r="M511" s="256"/>
      <c r="N511" s="256">
        <f>N513</f>
        <v>15.2</v>
      </c>
    </row>
    <row r="512" spans="1:14" ht="25.5" x14ac:dyDescent="0.25">
      <c r="A512" s="312"/>
      <c r="B512" s="305"/>
      <c r="C512" s="306" t="s">
        <v>273</v>
      </c>
      <c r="D512" s="305"/>
      <c r="E512" s="307" t="s">
        <v>274</v>
      </c>
      <c r="F512" s="308">
        <f t="shared" ref="F512:N513" si="61">F513</f>
        <v>15.2</v>
      </c>
      <c r="G512" s="308"/>
      <c r="H512" s="308">
        <f t="shared" si="61"/>
        <v>15.2</v>
      </c>
      <c r="I512" s="308">
        <f t="shared" si="61"/>
        <v>15.2</v>
      </c>
      <c r="J512" s="308"/>
      <c r="K512" s="308">
        <f t="shared" si="61"/>
        <v>15.2</v>
      </c>
      <c r="L512" s="308">
        <f t="shared" si="61"/>
        <v>15.2</v>
      </c>
      <c r="M512" s="308"/>
      <c r="N512" s="308">
        <f t="shared" si="61"/>
        <v>15.2</v>
      </c>
    </row>
    <row r="513" spans="1:14" x14ac:dyDescent="0.25">
      <c r="A513" s="247"/>
      <c r="B513" s="7"/>
      <c r="C513" s="248" t="s">
        <v>282</v>
      </c>
      <c r="D513" s="7"/>
      <c r="E513" s="346" t="s">
        <v>283</v>
      </c>
      <c r="F513" s="250">
        <f t="shared" si="61"/>
        <v>15.2</v>
      </c>
      <c r="G513" s="250"/>
      <c r="H513" s="250">
        <f t="shared" si="61"/>
        <v>15.2</v>
      </c>
      <c r="I513" s="250">
        <f t="shared" si="61"/>
        <v>15.2</v>
      </c>
      <c r="J513" s="250"/>
      <c r="K513" s="250">
        <f t="shared" si="61"/>
        <v>15.2</v>
      </c>
      <c r="L513" s="250">
        <f t="shared" si="61"/>
        <v>15.2</v>
      </c>
      <c r="M513" s="250"/>
      <c r="N513" s="250">
        <f t="shared" si="61"/>
        <v>15.2</v>
      </c>
    </row>
    <row r="514" spans="1:14" ht="25.5" x14ac:dyDescent="0.25">
      <c r="A514" s="247"/>
      <c r="B514" s="27"/>
      <c r="C514" s="331" t="s">
        <v>288</v>
      </c>
      <c r="D514" s="7"/>
      <c r="E514" s="28" t="s">
        <v>289</v>
      </c>
      <c r="F514" s="29">
        <v>15.2</v>
      </c>
      <c r="G514" s="29"/>
      <c r="H514" s="29">
        <v>15.2</v>
      </c>
      <c r="I514" s="29">
        <v>15.2</v>
      </c>
      <c r="J514" s="29"/>
      <c r="K514" s="29">
        <v>15.2</v>
      </c>
      <c r="L514" s="29">
        <v>15.2</v>
      </c>
      <c r="M514" s="29"/>
      <c r="N514" s="29">
        <v>15.2</v>
      </c>
    </row>
    <row r="515" spans="1:14" ht="25.5" x14ac:dyDescent="0.25">
      <c r="A515" s="247"/>
      <c r="B515" s="7"/>
      <c r="C515" s="266"/>
      <c r="D515" s="27" t="s">
        <v>64</v>
      </c>
      <c r="E515" s="28" t="s">
        <v>65</v>
      </c>
      <c r="F515" s="29">
        <v>15.2</v>
      </c>
      <c r="G515" s="29"/>
      <c r="H515" s="29">
        <v>15.2</v>
      </c>
      <c r="I515" s="29">
        <v>15.2</v>
      </c>
      <c r="J515" s="29"/>
      <c r="K515" s="29">
        <v>15.2</v>
      </c>
      <c r="L515" s="29">
        <v>15.2</v>
      </c>
      <c r="M515" s="29"/>
      <c r="N515" s="29">
        <v>15.2</v>
      </c>
    </row>
    <row r="516" spans="1:14" x14ac:dyDescent="0.25">
      <c r="A516" s="243"/>
      <c r="B516" s="7" t="s">
        <v>919</v>
      </c>
      <c r="C516" s="248"/>
      <c r="D516" s="247"/>
      <c r="E516" s="249" t="s">
        <v>920</v>
      </c>
      <c r="F516" s="250">
        <f>F517+F536+F597+F576+F585</f>
        <v>365485.89999999997</v>
      </c>
      <c r="G516" s="250"/>
      <c r="H516" s="250">
        <f>H517+H536+H597+H576+H585</f>
        <v>365485.89999999997</v>
      </c>
      <c r="I516" s="250">
        <f>I517+I536+I597+I576+I585</f>
        <v>359191.1</v>
      </c>
      <c r="J516" s="250"/>
      <c r="K516" s="250">
        <f>K517+K536+K597+K576+K585</f>
        <v>359191.1</v>
      </c>
      <c r="L516" s="250">
        <f>L517+L536+L597+L576+L585</f>
        <v>355255.5</v>
      </c>
      <c r="M516" s="250"/>
      <c r="N516" s="250">
        <f>N517+N536+N597+N576+N585</f>
        <v>355255.5</v>
      </c>
    </row>
    <row r="517" spans="1:14" x14ac:dyDescent="0.25">
      <c r="A517" s="243"/>
      <c r="B517" s="7" t="s">
        <v>942</v>
      </c>
      <c r="C517" s="248"/>
      <c r="D517" s="247"/>
      <c r="E517" s="249" t="s">
        <v>943</v>
      </c>
      <c r="F517" s="250">
        <f t="shared" ref="F517:N518" si="62">F518</f>
        <v>94999.200000000012</v>
      </c>
      <c r="G517" s="250"/>
      <c r="H517" s="250">
        <f t="shared" si="62"/>
        <v>94999.200000000012</v>
      </c>
      <c r="I517" s="250">
        <f t="shared" si="62"/>
        <v>93814.200000000012</v>
      </c>
      <c r="J517" s="250"/>
      <c r="K517" s="250">
        <f t="shared" si="62"/>
        <v>93814.200000000012</v>
      </c>
      <c r="L517" s="250">
        <f t="shared" si="62"/>
        <v>90896.1</v>
      </c>
      <c r="M517" s="250"/>
      <c r="N517" s="250">
        <f t="shared" si="62"/>
        <v>90896.1</v>
      </c>
    </row>
    <row r="518" spans="1:14" x14ac:dyDescent="0.25">
      <c r="A518" s="243"/>
      <c r="B518" s="7"/>
      <c r="C518" s="248" t="s">
        <v>9</v>
      </c>
      <c r="D518" s="247"/>
      <c r="E518" s="30" t="s">
        <v>879</v>
      </c>
      <c r="F518" s="250">
        <f t="shared" si="62"/>
        <v>94999.200000000012</v>
      </c>
      <c r="G518" s="250"/>
      <c r="H518" s="250">
        <f t="shared" si="62"/>
        <v>94999.200000000012</v>
      </c>
      <c r="I518" s="250">
        <f t="shared" si="62"/>
        <v>93814.200000000012</v>
      </c>
      <c r="J518" s="250"/>
      <c r="K518" s="250">
        <f t="shared" si="62"/>
        <v>93814.200000000012</v>
      </c>
      <c r="L518" s="250">
        <f t="shared" si="62"/>
        <v>90896.1</v>
      </c>
      <c r="M518" s="250"/>
      <c r="N518" s="250">
        <f t="shared" si="62"/>
        <v>90896.1</v>
      </c>
    </row>
    <row r="519" spans="1:14" ht="25.5" x14ac:dyDescent="0.25">
      <c r="A519" s="278"/>
      <c r="B519" s="253"/>
      <c r="C519" s="254" t="s">
        <v>56</v>
      </c>
      <c r="D519" s="253"/>
      <c r="E519" s="255" t="s">
        <v>57</v>
      </c>
      <c r="F519" s="256">
        <f>F520+F532</f>
        <v>94999.200000000012</v>
      </c>
      <c r="G519" s="256"/>
      <c r="H519" s="256">
        <f>H520+H532</f>
        <v>94999.200000000012</v>
      </c>
      <c r="I519" s="256">
        <f>I520+I532</f>
        <v>93814.200000000012</v>
      </c>
      <c r="J519" s="256"/>
      <c r="K519" s="256">
        <f>K520+K532</f>
        <v>93814.200000000012</v>
      </c>
      <c r="L519" s="256">
        <f>L520+L532</f>
        <v>90896.1</v>
      </c>
      <c r="M519" s="256"/>
      <c r="N519" s="256">
        <f>N520+N532</f>
        <v>90896.1</v>
      </c>
    </row>
    <row r="520" spans="1:14" x14ac:dyDescent="0.25">
      <c r="A520" s="309"/>
      <c r="B520" s="326"/>
      <c r="C520" s="327" t="s">
        <v>58</v>
      </c>
      <c r="D520" s="326"/>
      <c r="E520" s="310" t="s">
        <v>59</v>
      </c>
      <c r="F520" s="329">
        <f>F521+F529</f>
        <v>94175.900000000009</v>
      </c>
      <c r="G520" s="329"/>
      <c r="H520" s="329">
        <f>H521+H529</f>
        <v>94175.900000000009</v>
      </c>
      <c r="I520" s="329">
        <f>I521+I529</f>
        <v>92729.600000000006</v>
      </c>
      <c r="J520" s="329"/>
      <c r="K520" s="329">
        <f>K521+K529</f>
        <v>92729.600000000006</v>
      </c>
      <c r="L520" s="329">
        <f>L521+L529</f>
        <v>89876.800000000003</v>
      </c>
      <c r="M520" s="329"/>
      <c r="N520" s="329">
        <f>N521+N529</f>
        <v>89876.800000000003</v>
      </c>
    </row>
    <row r="521" spans="1:14" ht="38.25" x14ac:dyDescent="0.25">
      <c r="A521" s="272"/>
      <c r="B521" s="34"/>
      <c r="C521" s="263" t="s">
        <v>60</v>
      </c>
      <c r="D521" s="34"/>
      <c r="E521" s="264" t="s">
        <v>79</v>
      </c>
      <c r="F521" s="265">
        <f>F524+F522+F526</f>
        <v>93885.1</v>
      </c>
      <c r="G521" s="265"/>
      <c r="H521" s="265">
        <f>H524+H522+H526</f>
        <v>93885.1</v>
      </c>
      <c r="I521" s="265">
        <f>I524+I522+I526</f>
        <v>92438.8</v>
      </c>
      <c r="J521" s="265"/>
      <c r="K521" s="265">
        <f>K524+K522+K526</f>
        <v>92438.8</v>
      </c>
      <c r="L521" s="265">
        <f>L524+L522+L526</f>
        <v>89586</v>
      </c>
      <c r="M521" s="265"/>
      <c r="N521" s="265">
        <f>N524+N522+N526</f>
        <v>89586</v>
      </c>
    </row>
    <row r="522" spans="1:14" ht="25.5" x14ac:dyDescent="0.25">
      <c r="A522" s="243"/>
      <c r="B522" s="7"/>
      <c r="C522" s="266" t="s">
        <v>70</v>
      </c>
      <c r="D522" s="27"/>
      <c r="E522" s="28" t="s">
        <v>71</v>
      </c>
      <c r="F522" s="29">
        <f>F523</f>
        <v>1273.5</v>
      </c>
      <c r="G522" s="29"/>
      <c r="H522" s="29">
        <f>H523</f>
        <v>1273.5</v>
      </c>
      <c r="I522" s="29">
        <f>I523</f>
        <v>0</v>
      </c>
      <c r="J522" s="29"/>
      <c r="K522" s="29">
        <f>K523</f>
        <v>0</v>
      </c>
      <c r="L522" s="29">
        <f>L523</f>
        <v>0</v>
      </c>
      <c r="M522" s="29"/>
      <c r="N522" s="29">
        <f>N523</f>
        <v>0</v>
      </c>
    </row>
    <row r="523" spans="1:14" ht="25.5" x14ac:dyDescent="0.25">
      <c r="A523" s="243"/>
      <c r="B523" s="7"/>
      <c r="C523" s="266"/>
      <c r="D523" s="27" t="s">
        <v>64</v>
      </c>
      <c r="E523" s="28" t="s">
        <v>65</v>
      </c>
      <c r="F523" s="29">
        <v>1273.5</v>
      </c>
      <c r="G523" s="29"/>
      <c r="H523" s="29">
        <v>1273.5</v>
      </c>
      <c r="I523" s="29">
        <v>0</v>
      </c>
      <c r="J523" s="29"/>
      <c r="K523" s="29">
        <v>0</v>
      </c>
      <c r="L523" s="29">
        <v>0</v>
      </c>
      <c r="M523" s="29"/>
      <c r="N523" s="29">
        <v>0</v>
      </c>
    </row>
    <row r="524" spans="1:14" ht="25.5" x14ac:dyDescent="0.25">
      <c r="A524" s="243"/>
      <c r="B524" s="27"/>
      <c r="C524" s="266" t="s">
        <v>62</v>
      </c>
      <c r="D524" s="7"/>
      <c r="E524" s="282" t="s">
        <v>944</v>
      </c>
      <c r="F524" s="29">
        <f>F525</f>
        <v>26822.5</v>
      </c>
      <c r="G524" s="29"/>
      <c r="H524" s="29">
        <f>H525</f>
        <v>26822.5</v>
      </c>
      <c r="I524" s="29">
        <f>I525</f>
        <v>26822.5</v>
      </c>
      <c r="J524" s="29"/>
      <c r="K524" s="29">
        <f>K525</f>
        <v>26822.5</v>
      </c>
      <c r="L524" s="29">
        <f>L525</f>
        <v>26822.5</v>
      </c>
      <c r="M524" s="29"/>
      <c r="N524" s="29">
        <f>N525</f>
        <v>26822.5</v>
      </c>
    </row>
    <row r="525" spans="1:14" ht="25.5" x14ac:dyDescent="0.25">
      <c r="A525" s="243"/>
      <c r="B525" s="27"/>
      <c r="C525" s="266"/>
      <c r="D525" s="27" t="s">
        <v>64</v>
      </c>
      <c r="E525" s="28" t="s">
        <v>65</v>
      </c>
      <c r="F525" s="29">
        <f>'Приложение 2'!$L$70</f>
        <v>26822.5</v>
      </c>
      <c r="G525" s="29"/>
      <c r="H525" s="29">
        <f>'Приложение 2'!$L$70</f>
        <v>26822.5</v>
      </c>
      <c r="I525" s="29">
        <f>'Приложение 2'!$L$70</f>
        <v>26822.5</v>
      </c>
      <c r="J525" s="29"/>
      <c r="K525" s="29">
        <f>'Приложение 2'!$L$70</f>
        <v>26822.5</v>
      </c>
      <c r="L525" s="29">
        <f>'Приложение 2'!$L$70</f>
        <v>26822.5</v>
      </c>
      <c r="M525" s="29"/>
      <c r="N525" s="29">
        <f>'Приложение 2'!$L$70</f>
        <v>26822.5</v>
      </c>
    </row>
    <row r="526" spans="1:14" ht="38.25" x14ac:dyDescent="0.25">
      <c r="A526" s="243"/>
      <c r="B526" s="27"/>
      <c r="C526" s="266" t="s">
        <v>66</v>
      </c>
      <c r="D526" s="27"/>
      <c r="E526" s="282" t="s">
        <v>945</v>
      </c>
      <c r="F526" s="29">
        <f>F527+F528</f>
        <v>65789.100000000006</v>
      </c>
      <c r="G526" s="29"/>
      <c r="H526" s="29">
        <f>H527+H528</f>
        <v>65789.100000000006</v>
      </c>
      <c r="I526" s="29">
        <f>I527+I528</f>
        <v>65616.3</v>
      </c>
      <c r="J526" s="29"/>
      <c r="K526" s="29">
        <f>K527+K528</f>
        <v>65616.3</v>
      </c>
      <c r="L526" s="29">
        <f>L527+L528</f>
        <v>62763.5</v>
      </c>
      <c r="M526" s="29"/>
      <c r="N526" s="29">
        <f>N527+N528</f>
        <v>62763.5</v>
      </c>
    </row>
    <row r="527" spans="1:14" x14ac:dyDescent="0.25">
      <c r="A527" s="243"/>
      <c r="B527" s="27"/>
      <c r="C527" s="266"/>
      <c r="D527" s="27" t="s">
        <v>37</v>
      </c>
      <c r="E527" s="28" t="s">
        <v>38</v>
      </c>
      <c r="F527" s="29">
        <v>44.1</v>
      </c>
      <c r="G527" s="29"/>
      <c r="H527" s="29">
        <v>44.1</v>
      </c>
      <c r="I527" s="29">
        <v>44.1</v>
      </c>
      <c r="J527" s="29"/>
      <c r="K527" s="29">
        <v>44.1</v>
      </c>
      <c r="L527" s="29">
        <v>22</v>
      </c>
      <c r="M527" s="29"/>
      <c r="N527" s="29">
        <v>22</v>
      </c>
    </row>
    <row r="528" spans="1:14" ht="25.5" x14ac:dyDescent="0.25">
      <c r="A528" s="243"/>
      <c r="B528" s="27"/>
      <c r="C528" s="266"/>
      <c r="D528" s="27" t="s">
        <v>64</v>
      </c>
      <c r="E528" s="28" t="s">
        <v>65</v>
      </c>
      <c r="F528" s="171">
        <f>65529.4+215.6</f>
        <v>65745</v>
      </c>
      <c r="G528" s="171"/>
      <c r="H528" s="171">
        <f>65529.4+215.6</f>
        <v>65745</v>
      </c>
      <c r="I528" s="171">
        <f>64720+852.2</f>
        <v>65572.2</v>
      </c>
      <c r="J528" s="171"/>
      <c r="K528" s="171">
        <f>64720+852.2</f>
        <v>65572.2</v>
      </c>
      <c r="L528" s="171">
        <f>61925.6+815.9</f>
        <v>62741.5</v>
      </c>
      <c r="M528" s="171"/>
      <c r="N528" s="171">
        <f>61925.6+815.9</f>
        <v>62741.5</v>
      </c>
    </row>
    <row r="529" spans="1:17" ht="38.25" x14ac:dyDescent="0.25">
      <c r="A529" s="262"/>
      <c r="B529" s="273"/>
      <c r="C529" s="263" t="s">
        <v>72</v>
      </c>
      <c r="D529" s="34"/>
      <c r="E529" s="314" t="s">
        <v>73</v>
      </c>
      <c r="F529" s="265">
        <f t="shared" ref="F529:N530" si="63">F530</f>
        <v>290.8</v>
      </c>
      <c r="G529" s="265"/>
      <c r="H529" s="265">
        <f t="shared" si="63"/>
        <v>290.8</v>
      </c>
      <c r="I529" s="265">
        <f t="shared" si="63"/>
        <v>290.8</v>
      </c>
      <c r="J529" s="265"/>
      <c r="K529" s="265">
        <f t="shared" si="63"/>
        <v>290.8</v>
      </c>
      <c r="L529" s="265">
        <f t="shared" si="63"/>
        <v>290.8</v>
      </c>
      <c r="M529" s="265"/>
      <c r="N529" s="265">
        <f t="shared" si="63"/>
        <v>290.8</v>
      </c>
    </row>
    <row r="530" spans="1:17" x14ac:dyDescent="0.25">
      <c r="A530" s="247"/>
      <c r="B530" s="27"/>
      <c r="C530" s="266" t="s">
        <v>74</v>
      </c>
      <c r="D530" s="27"/>
      <c r="E530" s="28" t="s">
        <v>75</v>
      </c>
      <c r="F530" s="29">
        <f t="shared" si="63"/>
        <v>290.8</v>
      </c>
      <c r="G530" s="29"/>
      <c r="H530" s="29">
        <f t="shared" si="63"/>
        <v>290.8</v>
      </c>
      <c r="I530" s="29">
        <f t="shared" si="63"/>
        <v>290.8</v>
      </c>
      <c r="J530" s="29"/>
      <c r="K530" s="29">
        <f t="shared" si="63"/>
        <v>290.8</v>
      </c>
      <c r="L530" s="29">
        <f t="shared" si="63"/>
        <v>290.8</v>
      </c>
      <c r="M530" s="29"/>
      <c r="N530" s="29">
        <f t="shared" si="63"/>
        <v>290.8</v>
      </c>
    </row>
    <row r="531" spans="1:17" ht="25.5" x14ac:dyDescent="0.25">
      <c r="A531" s="243"/>
      <c r="B531" s="27"/>
      <c r="C531" s="266"/>
      <c r="D531" s="27" t="s">
        <v>64</v>
      </c>
      <c r="E531" s="28" t="s">
        <v>65</v>
      </c>
      <c r="F531" s="29">
        <v>290.8</v>
      </c>
      <c r="G531" s="29"/>
      <c r="H531" s="29">
        <v>290.8</v>
      </c>
      <c r="I531" s="29">
        <v>290.8</v>
      </c>
      <c r="J531" s="29"/>
      <c r="K531" s="29">
        <v>290.8</v>
      </c>
      <c r="L531" s="29">
        <v>290.8</v>
      </c>
      <c r="M531" s="29"/>
      <c r="N531" s="29">
        <v>290.8</v>
      </c>
    </row>
    <row r="532" spans="1:17" x14ac:dyDescent="0.25">
      <c r="A532" s="309"/>
      <c r="B532" s="347"/>
      <c r="C532" s="327" t="s">
        <v>125</v>
      </c>
      <c r="D532" s="326"/>
      <c r="E532" s="328" t="s">
        <v>126</v>
      </c>
      <c r="F532" s="329">
        <f t="shared" ref="F532:N534" si="64">F533</f>
        <v>823.3</v>
      </c>
      <c r="G532" s="329"/>
      <c r="H532" s="329">
        <f t="shared" si="64"/>
        <v>823.3</v>
      </c>
      <c r="I532" s="329">
        <f t="shared" si="64"/>
        <v>1084.5999999999999</v>
      </c>
      <c r="J532" s="329"/>
      <c r="K532" s="329">
        <f t="shared" si="64"/>
        <v>1084.5999999999999</v>
      </c>
      <c r="L532" s="329">
        <f t="shared" si="64"/>
        <v>1019.3</v>
      </c>
      <c r="M532" s="329"/>
      <c r="N532" s="329">
        <f t="shared" si="64"/>
        <v>1019.3</v>
      </c>
    </row>
    <row r="533" spans="1:17" ht="25.5" x14ac:dyDescent="0.25">
      <c r="A533" s="272"/>
      <c r="B533" s="273"/>
      <c r="C533" s="263" t="s">
        <v>133</v>
      </c>
      <c r="D533" s="34"/>
      <c r="E533" s="314" t="s">
        <v>134</v>
      </c>
      <c r="F533" s="265">
        <f t="shared" si="64"/>
        <v>823.3</v>
      </c>
      <c r="G533" s="265"/>
      <c r="H533" s="265">
        <f t="shared" si="64"/>
        <v>823.3</v>
      </c>
      <c r="I533" s="265">
        <f t="shared" si="64"/>
        <v>1084.5999999999999</v>
      </c>
      <c r="J533" s="265"/>
      <c r="K533" s="265">
        <f t="shared" si="64"/>
        <v>1084.5999999999999</v>
      </c>
      <c r="L533" s="265">
        <f t="shared" si="64"/>
        <v>1019.3</v>
      </c>
      <c r="M533" s="265"/>
      <c r="N533" s="265">
        <f t="shared" si="64"/>
        <v>1019.3</v>
      </c>
    </row>
    <row r="534" spans="1:17" ht="25.5" x14ac:dyDescent="0.25">
      <c r="A534" s="243"/>
      <c r="B534" s="27"/>
      <c r="C534" s="266" t="s">
        <v>135</v>
      </c>
      <c r="D534" s="27"/>
      <c r="E534" s="28" t="s">
        <v>946</v>
      </c>
      <c r="F534" s="29">
        <f t="shared" si="64"/>
        <v>823.3</v>
      </c>
      <c r="G534" s="29"/>
      <c r="H534" s="29">
        <f t="shared" si="64"/>
        <v>823.3</v>
      </c>
      <c r="I534" s="29">
        <f t="shared" si="64"/>
        <v>1084.5999999999999</v>
      </c>
      <c r="J534" s="29"/>
      <c r="K534" s="29">
        <f t="shared" si="64"/>
        <v>1084.5999999999999</v>
      </c>
      <c r="L534" s="29">
        <f t="shared" si="64"/>
        <v>1019.3</v>
      </c>
      <c r="M534" s="29"/>
      <c r="N534" s="29">
        <f t="shared" si="64"/>
        <v>1019.3</v>
      </c>
    </row>
    <row r="535" spans="1:17" ht="15.75" customHeight="1" x14ac:dyDescent="0.25">
      <c r="A535" s="243"/>
      <c r="B535" s="27"/>
      <c r="C535" s="266"/>
      <c r="D535" s="27" t="s">
        <v>64</v>
      </c>
      <c r="E535" s="28" t="s">
        <v>65</v>
      </c>
      <c r="F535" s="29">
        <v>823.3</v>
      </c>
      <c r="G535" s="29"/>
      <c r="H535" s="29">
        <v>823.3</v>
      </c>
      <c r="I535" s="29">
        <v>1084.5999999999999</v>
      </c>
      <c r="J535" s="29"/>
      <c r="K535" s="29">
        <v>1084.5999999999999</v>
      </c>
      <c r="L535" s="29">
        <v>1019.3</v>
      </c>
      <c r="M535" s="29"/>
      <c r="N535" s="29">
        <v>1019.3</v>
      </c>
      <c r="O535" s="45"/>
      <c r="P535" s="45"/>
      <c r="Q535" s="45"/>
    </row>
    <row r="536" spans="1:17" ht="15.75" customHeight="1" x14ac:dyDescent="0.25">
      <c r="A536" s="243"/>
      <c r="B536" s="7" t="s">
        <v>921</v>
      </c>
      <c r="C536" s="248"/>
      <c r="D536" s="247"/>
      <c r="E536" s="249" t="s">
        <v>922</v>
      </c>
      <c r="F536" s="250">
        <f t="shared" ref="F536:N537" si="65">F537</f>
        <v>230125.8</v>
      </c>
      <c r="G536" s="250"/>
      <c r="H536" s="250">
        <f t="shared" si="65"/>
        <v>230125.8</v>
      </c>
      <c r="I536" s="250">
        <f t="shared" si="65"/>
        <v>225149.80000000002</v>
      </c>
      <c r="J536" s="250"/>
      <c r="K536" s="250">
        <f t="shared" si="65"/>
        <v>225149.80000000002</v>
      </c>
      <c r="L536" s="250">
        <f t="shared" si="65"/>
        <v>224132.30000000002</v>
      </c>
      <c r="M536" s="250"/>
      <c r="N536" s="250">
        <f t="shared" si="65"/>
        <v>224132.30000000002</v>
      </c>
    </row>
    <row r="537" spans="1:17" ht="25.5" x14ac:dyDescent="0.25">
      <c r="A537" s="243"/>
      <c r="B537" s="7"/>
      <c r="C537" s="248" t="s">
        <v>9</v>
      </c>
      <c r="D537" s="247"/>
      <c r="E537" s="251" t="s">
        <v>10</v>
      </c>
      <c r="F537" s="250">
        <f t="shared" si="65"/>
        <v>230125.8</v>
      </c>
      <c r="G537" s="250"/>
      <c r="H537" s="250">
        <f t="shared" si="65"/>
        <v>230125.8</v>
      </c>
      <c r="I537" s="250">
        <f t="shared" si="65"/>
        <v>225149.80000000002</v>
      </c>
      <c r="J537" s="250"/>
      <c r="K537" s="250">
        <f t="shared" si="65"/>
        <v>225149.80000000002</v>
      </c>
      <c r="L537" s="250">
        <f t="shared" si="65"/>
        <v>224132.30000000002</v>
      </c>
      <c r="M537" s="250"/>
      <c r="N537" s="250">
        <f t="shared" si="65"/>
        <v>224132.30000000002</v>
      </c>
    </row>
    <row r="538" spans="1:17" ht="25.5" x14ac:dyDescent="0.25">
      <c r="A538" s="278"/>
      <c r="B538" s="253"/>
      <c r="C538" s="254" t="s">
        <v>56</v>
      </c>
      <c r="D538" s="253"/>
      <c r="E538" s="255" t="s">
        <v>57</v>
      </c>
      <c r="F538" s="256">
        <f>F539+F563+F568</f>
        <v>230125.8</v>
      </c>
      <c r="G538" s="256"/>
      <c r="H538" s="256">
        <f>H539+H563+H568</f>
        <v>230125.8</v>
      </c>
      <c r="I538" s="256">
        <f>I539+I563+I568</f>
        <v>225149.80000000002</v>
      </c>
      <c r="J538" s="256"/>
      <c r="K538" s="256">
        <f>K539+K563+K568</f>
        <v>225149.80000000002</v>
      </c>
      <c r="L538" s="256">
        <f>L539+L563+L568</f>
        <v>224132.30000000002</v>
      </c>
      <c r="M538" s="256"/>
      <c r="N538" s="256">
        <f>N539+N563+N568</f>
        <v>224132.30000000002</v>
      </c>
    </row>
    <row r="539" spans="1:17" x14ac:dyDescent="0.25">
      <c r="A539" s="309"/>
      <c r="B539" s="305"/>
      <c r="C539" s="306" t="s">
        <v>76</v>
      </c>
      <c r="D539" s="305"/>
      <c r="E539" s="313" t="s">
        <v>77</v>
      </c>
      <c r="F539" s="308">
        <f>F540+F550</f>
        <v>221658.8</v>
      </c>
      <c r="G539" s="308"/>
      <c r="H539" s="308">
        <f>H540+H550</f>
        <v>221658.8</v>
      </c>
      <c r="I539" s="308">
        <f>I540+I550</f>
        <v>220677.2</v>
      </c>
      <c r="J539" s="308"/>
      <c r="K539" s="308">
        <f>K540+K550</f>
        <v>220677.2</v>
      </c>
      <c r="L539" s="308">
        <f>L540+L550</f>
        <v>219530.2</v>
      </c>
      <c r="M539" s="308"/>
      <c r="N539" s="308">
        <f>N540+N550</f>
        <v>219530.2</v>
      </c>
    </row>
    <row r="540" spans="1:17" ht="38.25" x14ac:dyDescent="0.25">
      <c r="A540" s="272"/>
      <c r="B540" s="34"/>
      <c r="C540" s="263" t="s">
        <v>78</v>
      </c>
      <c r="D540" s="34"/>
      <c r="E540" s="264" t="s">
        <v>79</v>
      </c>
      <c r="F540" s="265">
        <f>F541+F543+F546</f>
        <v>191194</v>
      </c>
      <c r="G540" s="265"/>
      <c r="H540" s="265">
        <f>H541+H543+H546</f>
        <v>191194</v>
      </c>
      <c r="I540" s="265">
        <f>I541+I543+I546</f>
        <v>191107.7</v>
      </c>
      <c r="J540" s="265"/>
      <c r="K540" s="265">
        <f>K541+K543+K546</f>
        <v>191107.7</v>
      </c>
      <c r="L540" s="265">
        <f>L541+L543+L546</f>
        <v>190036.7</v>
      </c>
      <c r="M540" s="265"/>
      <c r="N540" s="265">
        <f>N541+N543+N546</f>
        <v>190036.7</v>
      </c>
    </row>
    <row r="541" spans="1:17" ht="25.5" x14ac:dyDescent="0.25">
      <c r="A541" s="243"/>
      <c r="B541" s="27"/>
      <c r="C541" s="266" t="s">
        <v>80</v>
      </c>
      <c r="D541" s="7"/>
      <c r="E541" s="282" t="s">
        <v>947</v>
      </c>
      <c r="F541" s="29">
        <f>F542</f>
        <v>28461.5</v>
      </c>
      <c r="G541" s="29"/>
      <c r="H541" s="29">
        <f>H542</f>
        <v>28461.5</v>
      </c>
      <c r="I541" s="29">
        <f>I542</f>
        <v>28461.5</v>
      </c>
      <c r="J541" s="29"/>
      <c r="K541" s="29">
        <f>K542</f>
        <v>28461.5</v>
      </c>
      <c r="L541" s="29">
        <f>L542</f>
        <v>28461.5</v>
      </c>
      <c r="M541" s="29"/>
      <c r="N541" s="29">
        <f>N542</f>
        <v>28461.5</v>
      </c>
    </row>
    <row r="542" spans="1:17" ht="25.5" x14ac:dyDescent="0.25">
      <c r="A542" s="243"/>
      <c r="B542" s="27"/>
      <c r="C542" s="266"/>
      <c r="D542" s="27" t="s">
        <v>64</v>
      </c>
      <c r="E542" s="28" t="s">
        <v>65</v>
      </c>
      <c r="F542" s="29">
        <v>28461.5</v>
      </c>
      <c r="G542" s="29"/>
      <c r="H542" s="29">
        <v>28461.5</v>
      </c>
      <c r="I542" s="29">
        <v>28461.5</v>
      </c>
      <c r="J542" s="29"/>
      <c r="K542" s="29">
        <v>28461.5</v>
      </c>
      <c r="L542" s="29">
        <v>28461.5</v>
      </c>
      <c r="M542" s="29"/>
      <c r="N542" s="29">
        <v>28461.5</v>
      </c>
    </row>
    <row r="543" spans="1:17" ht="51" x14ac:dyDescent="0.25">
      <c r="A543" s="243"/>
      <c r="B543" s="27"/>
      <c r="C543" s="266" t="s">
        <v>84</v>
      </c>
      <c r="D543" s="27"/>
      <c r="E543" s="28" t="s">
        <v>67</v>
      </c>
      <c r="F543" s="29">
        <f>F545</f>
        <v>158299.9</v>
      </c>
      <c r="G543" s="29"/>
      <c r="H543" s="29">
        <f>H545</f>
        <v>158299.9</v>
      </c>
      <c r="I543" s="29">
        <f>I545</f>
        <v>158213.6</v>
      </c>
      <c r="J543" s="29"/>
      <c r="K543" s="29">
        <f>K545</f>
        <v>158213.6</v>
      </c>
      <c r="L543" s="29">
        <f>L545</f>
        <v>157142.6</v>
      </c>
      <c r="M543" s="29"/>
      <c r="N543" s="29">
        <f>N545</f>
        <v>157142.6</v>
      </c>
    </row>
    <row r="544" spans="1:17" ht="25.5" x14ac:dyDescent="0.25">
      <c r="A544" s="243"/>
      <c r="B544" s="27"/>
      <c r="C544" s="266"/>
      <c r="D544" s="27" t="s">
        <v>64</v>
      </c>
      <c r="E544" s="28" t="s">
        <v>65</v>
      </c>
      <c r="F544" s="171">
        <f>157994+305.9</f>
        <v>158299.9</v>
      </c>
      <c r="G544" s="171"/>
      <c r="H544" s="171">
        <f>157994+305.9</f>
        <v>158299.9</v>
      </c>
      <c r="I544" s="171">
        <f>156991.4+1222.2</f>
        <v>158213.6</v>
      </c>
      <c r="J544" s="171"/>
      <c r="K544" s="171">
        <f>156991.4+1222.2</f>
        <v>158213.6</v>
      </c>
      <c r="L544" s="171">
        <f>155928+1214.6</f>
        <v>157142.6</v>
      </c>
      <c r="M544" s="171"/>
      <c r="N544" s="171">
        <f>155928+1214.6</f>
        <v>157142.6</v>
      </c>
    </row>
    <row r="545" spans="1:14" ht="51" x14ac:dyDescent="0.25">
      <c r="A545" s="243"/>
      <c r="B545" s="27"/>
      <c r="C545" s="266"/>
      <c r="D545" s="27"/>
      <c r="E545" s="28" t="s">
        <v>67</v>
      </c>
      <c r="F545" s="29">
        <f>F544</f>
        <v>158299.9</v>
      </c>
      <c r="G545" s="29"/>
      <c r="H545" s="29">
        <f>H544</f>
        <v>158299.9</v>
      </c>
      <c r="I545" s="29">
        <f>I544</f>
        <v>158213.6</v>
      </c>
      <c r="J545" s="29"/>
      <c r="K545" s="29">
        <f>K544</f>
        <v>158213.6</v>
      </c>
      <c r="L545" s="29">
        <f>L544</f>
        <v>157142.6</v>
      </c>
      <c r="M545" s="29"/>
      <c r="N545" s="29">
        <f>N544</f>
        <v>157142.6</v>
      </c>
    </row>
    <row r="546" spans="1:14" ht="63.75" x14ac:dyDescent="0.25">
      <c r="A546" s="243"/>
      <c r="B546" s="27"/>
      <c r="C546" s="266" t="s">
        <v>85</v>
      </c>
      <c r="D546" s="27"/>
      <c r="E546" s="28" t="s">
        <v>86</v>
      </c>
      <c r="F546" s="29">
        <f>F547</f>
        <v>4432.5999999999995</v>
      </c>
      <c r="G546" s="29"/>
      <c r="H546" s="29">
        <f>H547</f>
        <v>4432.5999999999995</v>
      </c>
      <c r="I546" s="29">
        <f>I547</f>
        <v>4432.5999999999995</v>
      </c>
      <c r="J546" s="29"/>
      <c r="K546" s="29">
        <f>K547</f>
        <v>4432.5999999999995</v>
      </c>
      <c r="L546" s="29">
        <f>L547</f>
        <v>4432.5999999999995</v>
      </c>
      <c r="M546" s="29"/>
      <c r="N546" s="29">
        <f>N547</f>
        <v>4432.5999999999995</v>
      </c>
    </row>
    <row r="547" spans="1:14" ht="25.5" x14ac:dyDescent="0.25">
      <c r="A547" s="243"/>
      <c r="B547" s="27"/>
      <c r="C547" s="266"/>
      <c r="D547" s="27" t="s">
        <v>64</v>
      </c>
      <c r="E547" s="28" t="s">
        <v>65</v>
      </c>
      <c r="F547" s="29">
        <f>F548+F549</f>
        <v>4432.5999999999995</v>
      </c>
      <c r="G547" s="29"/>
      <c r="H547" s="29">
        <f>H548+H549</f>
        <v>4432.5999999999995</v>
      </c>
      <c r="I547" s="29">
        <f>I548+I549</f>
        <v>4432.5999999999995</v>
      </c>
      <c r="J547" s="29"/>
      <c r="K547" s="29">
        <f>K548+K549</f>
        <v>4432.5999999999995</v>
      </c>
      <c r="L547" s="29">
        <f>L548+L549</f>
        <v>4432.5999999999995</v>
      </c>
      <c r="M547" s="29"/>
      <c r="N547" s="29">
        <f>N548+N549</f>
        <v>4432.5999999999995</v>
      </c>
    </row>
    <row r="548" spans="1:14" x14ac:dyDescent="0.25">
      <c r="A548" s="243"/>
      <c r="B548" s="27"/>
      <c r="C548" s="266"/>
      <c r="D548" s="27"/>
      <c r="E548" s="28" t="s">
        <v>87</v>
      </c>
      <c r="F548" s="29">
        <v>4100.2</v>
      </c>
      <c r="G548" s="29"/>
      <c r="H548" s="29">
        <v>4100.2</v>
      </c>
      <c r="I548" s="29">
        <v>4100.2</v>
      </c>
      <c r="J548" s="29"/>
      <c r="K548" s="29">
        <v>4100.2</v>
      </c>
      <c r="L548" s="29">
        <v>4100.2</v>
      </c>
      <c r="M548" s="29"/>
      <c r="N548" s="29">
        <v>4100.2</v>
      </c>
    </row>
    <row r="549" spans="1:14" x14ac:dyDescent="0.25">
      <c r="A549" s="243"/>
      <c r="B549" s="27"/>
      <c r="C549" s="266"/>
      <c r="D549" s="27"/>
      <c r="E549" s="28" t="s">
        <v>88</v>
      </c>
      <c r="F549" s="29">
        <v>332.4</v>
      </c>
      <c r="G549" s="29"/>
      <c r="H549" s="29">
        <v>332.4</v>
      </c>
      <c r="I549" s="29">
        <v>332.4</v>
      </c>
      <c r="J549" s="29"/>
      <c r="K549" s="29">
        <v>332.4</v>
      </c>
      <c r="L549" s="29">
        <v>332.4</v>
      </c>
      <c r="M549" s="29"/>
      <c r="N549" s="29">
        <v>332.4</v>
      </c>
    </row>
    <row r="550" spans="1:14" ht="38.25" x14ac:dyDescent="0.25">
      <c r="A550" s="272"/>
      <c r="B550" s="273"/>
      <c r="C550" s="263" t="s">
        <v>90</v>
      </c>
      <c r="D550" s="34"/>
      <c r="E550" s="264" t="s">
        <v>91</v>
      </c>
      <c r="F550" s="265">
        <f>F551+F553+F555+F557+F560</f>
        <v>30464.800000000003</v>
      </c>
      <c r="G550" s="265"/>
      <c r="H550" s="265">
        <f>H551+H553+H555+H557+H560</f>
        <v>30464.800000000003</v>
      </c>
      <c r="I550" s="265">
        <f>I551+I553+I555+I557+I560</f>
        <v>29569.5</v>
      </c>
      <c r="J550" s="265"/>
      <c r="K550" s="265">
        <f>K551+K553+K555+K557+K560</f>
        <v>29569.5</v>
      </c>
      <c r="L550" s="265">
        <f>L551+L553+L555+L557+L560</f>
        <v>29493.5</v>
      </c>
      <c r="M550" s="265"/>
      <c r="N550" s="265">
        <f>N551+N553+N555+N557+N560</f>
        <v>29493.5</v>
      </c>
    </row>
    <row r="551" spans="1:14" ht="25.5" x14ac:dyDescent="0.25">
      <c r="A551" s="243"/>
      <c r="B551" s="27"/>
      <c r="C551" s="266" t="s">
        <v>92</v>
      </c>
      <c r="D551" s="27"/>
      <c r="E551" s="28" t="s">
        <v>948</v>
      </c>
      <c r="F551" s="29">
        <f>F552</f>
        <v>5637.7</v>
      </c>
      <c r="G551" s="29"/>
      <c r="H551" s="29">
        <f>H552</f>
        <v>5637.7</v>
      </c>
      <c r="I551" s="29">
        <f>I552</f>
        <v>5637.7</v>
      </c>
      <c r="J551" s="29"/>
      <c r="K551" s="29">
        <f>K552</f>
        <v>5637.7</v>
      </c>
      <c r="L551" s="29">
        <f>L552</f>
        <v>5637.7</v>
      </c>
      <c r="M551" s="29"/>
      <c r="N551" s="29">
        <f>N552</f>
        <v>5637.7</v>
      </c>
    </row>
    <row r="552" spans="1:14" ht="25.5" x14ac:dyDescent="0.25">
      <c r="A552" s="243"/>
      <c r="B552" s="27"/>
      <c r="C552" s="266"/>
      <c r="D552" s="27" t="s">
        <v>64</v>
      </c>
      <c r="E552" s="28" t="s">
        <v>65</v>
      </c>
      <c r="F552" s="29">
        <v>5637.7</v>
      </c>
      <c r="G552" s="29"/>
      <c r="H552" s="29">
        <v>5637.7</v>
      </c>
      <c r="I552" s="29">
        <v>5637.7</v>
      </c>
      <c r="J552" s="29"/>
      <c r="K552" s="29">
        <v>5637.7</v>
      </c>
      <c r="L552" s="29">
        <v>5637.7</v>
      </c>
      <c r="M552" s="29"/>
      <c r="N552" s="29">
        <v>5637.7</v>
      </c>
    </row>
    <row r="553" spans="1:14" ht="25.5" x14ac:dyDescent="0.25">
      <c r="A553" s="243"/>
      <c r="B553" s="27"/>
      <c r="C553" s="266" t="s">
        <v>96</v>
      </c>
      <c r="D553" s="27"/>
      <c r="E553" s="28" t="s">
        <v>97</v>
      </c>
      <c r="F553" s="29">
        <f>F554</f>
        <v>288</v>
      </c>
      <c r="G553" s="29"/>
      <c r="H553" s="29">
        <f>H554</f>
        <v>288</v>
      </c>
      <c r="I553" s="29">
        <f>I554</f>
        <v>288</v>
      </c>
      <c r="J553" s="29"/>
      <c r="K553" s="29">
        <f>K554</f>
        <v>288</v>
      </c>
      <c r="L553" s="29">
        <f>L554</f>
        <v>288</v>
      </c>
      <c r="M553" s="29"/>
      <c r="N553" s="29">
        <f>N554</f>
        <v>288</v>
      </c>
    </row>
    <row r="554" spans="1:14" ht="25.5" x14ac:dyDescent="0.25">
      <c r="A554" s="243"/>
      <c r="B554" s="27"/>
      <c r="C554" s="266"/>
      <c r="D554" s="27" t="s">
        <v>64</v>
      </c>
      <c r="E554" s="28" t="s">
        <v>65</v>
      </c>
      <c r="F554" s="29">
        <v>288</v>
      </c>
      <c r="G554" s="29"/>
      <c r="H554" s="29">
        <v>288</v>
      </c>
      <c r="I554" s="29">
        <v>288</v>
      </c>
      <c r="J554" s="29"/>
      <c r="K554" s="29">
        <v>288</v>
      </c>
      <c r="L554" s="29">
        <v>288</v>
      </c>
      <c r="M554" s="29"/>
      <c r="N554" s="29">
        <v>288</v>
      </c>
    </row>
    <row r="555" spans="1:14" ht="25.5" x14ac:dyDescent="0.25">
      <c r="A555" s="243"/>
      <c r="B555" s="27"/>
      <c r="C555" s="266" t="s">
        <v>98</v>
      </c>
      <c r="D555" s="27"/>
      <c r="E555" s="28" t="s">
        <v>99</v>
      </c>
      <c r="F555" s="29">
        <f>F556</f>
        <v>271.60000000000002</v>
      </c>
      <c r="G555" s="29"/>
      <c r="H555" s="29">
        <f>H556</f>
        <v>271.60000000000002</v>
      </c>
      <c r="I555" s="29">
        <f>I556</f>
        <v>271.60000000000002</v>
      </c>
      <c r="J555" s="29"/>
      <c r="K555" s="29">
        <f>K556</f>
        <v>271.60000000000002</v>
      </c>
      <c r="L555" s="29">
        <f>L556</f>
        <v>271.60000000000002</v>
      </c>
      <c r="M555" s="29"/>
      <c r="N555" s="29">
        <f>N556</f>
        <v>271.60000000000002</v>
      </c>
    </row>
    <row r="556" spans="1:14" ht="25.5" x14ac:dyDescent="0.25">
      <c r="A556" s="243"/>
      <c r="B556" s="27"/>
      <c r="C556" s="266"/>
      <c r="D556" s="27" t="s">
        <v>64</v>
      </c>
      <c r="E556" s="28" t="s">
        <v>65</v>
      </c>
      <c r="F556" s="29">
        <v>271.60000000000002</v>
      </c>
      <c r="G556" s="29"/>
      <c r="H556" s="29">
        <v>271.60000000000002</v>
      </c>
      <c r="I556" s="29">
        <v>271.60000000000002</v>
      </c>
      <c r="J556" s="29"/>
      <c r="K556" s="29">
        <v>271.60000000000002</v>
      </c>
      <c r="L556" s="29">
        <v>271.60000000000002</v>
      </c>
      <c r="M556" s="29"/>
      <c r="N556" s="29">
        <v>271.60000000000002</v>
      </c>
    </row>
    <row r="557" spans="1:14" ht="38.25" x14ac:dyDescent="0.25">
      <c r="A557" s="243"/>
      <c r="B557" s="27"/>
      <c r="C557" s="266" t="s">
        <v>452</v>
      </c>
      <c r="D557" s="27"/>
      <c r="E557" s="28" t="s">
        <v>1019</v>
      </c>
      <c r="F557" s="29">
        <f>F558</f>
        <v>12128.1</v>
      </c>
      <c r="G557" s="29"/>
      <c r="H557" s="29">
        <f>H558</f>
        <v>12128.1</v>
      </c>
      <c r="I557" s="29">
        <f>I558</f>
        <v>12128.1</v>
      </c>
      <c r="J557" s="29"/>
      <c r="K557" s="29">
        <f>K558</f>
        <v>12128.1</v>
      </c>
      <c r="L557" s="29">
        <f>L558</f>
        <v>12128.1</v>
      </c>
      <c r="M557" s="29"/>
      <c r="N557" s="29">
        <f>N558</f>
        <v>12128.1</v>
      </c>
    </row>
    <row r="558" spans="1:14" ht="25.5" x14ac:dyDescent="0.25">
      <c r="A558" s="243"/>
      <c r="B558" s="27"/>
      <c r="C558" s="266"/>
      <c r="D558" s="27" t="s">
        <v>64</v>
      </c>
      <c r="E558" s="28" t="s">
        <v>65</v>
      </c>
      <c r="F558" s="29">
        <v>12128.1</v>
      </c>
      <c r="G558" s="29"/>
      <c r="H558" s="29">
        <v>12128.1</v>
      </c>
      <c r="I558" s="29">
        <v>12128.1</v>
      </c>
      <c r="J558" s="29"/>
      <c r="K558" s="29">
        <v>12128.1</v>
      </c>
      <c r="L558" s="29">
        <f>L559</f>
        <v>12128.1</v>
      </c>
      <c r="M558" s="29"/>
      <c r="N558" s="29">
        <f>N559</f>
        <v>12128.1</v>
      </c>
    </row>
    <row r="559" spans="1:14" x14ac:dyDescent="0.25">
      <c r="A559" s="243"/>
      <c r="B559" s="27"/>
      <c r="C559" s="266"/>
      <c r="D559" s="27"/>
      <c r="E559" s="28" t="s">
        <v>89</v>
      </c>
      <c r="F559" s="29">
        <v>12128.1</v>
      </c>
      <c r="G559" s="29"/>
      <c r="H559" s="29">
        <v>12128.1</v>
      </c>
      <c r="I559" s="29">
        <v>12128.1</v>
      </c>
      <c r="J559" s="29"/>
      <c r="K559" s="29">
        <v>12128.1</v>
      </c>
      <c r="L559" s="29">
        <v>12128.1</v>
      </c>
      <c r="M559" s="29"/>
      <c r="N559" s="29">
        <v>12128.1</v>
      </c>
    </row>
    <row r="560" spans="1:14" ht="25.5" x14ac:dyDescent="0.25">
      <c r="A560" s="243"/>
      <c r="B560" s="27"/>
      <c r="C560" s="266" t="s">
        <v>453</v>
      </c>
      <c r="D560" s="27"/>
      <c r="E560" s="28" t="s">
        <v>1020</v>
      </c>
      <c r="F560" s="29">
        <f t="shared" ref="F560:N561" si="66">F561</f>
        <v>12139.4</v>
      </c>
      <c r="G560" s="29"/>
      <c r="H560" s="29">
        <f t="shared" si="66"/>
        <v>12139.4</v>
      </c>
      <c r="I560" s="29">
        <f t="shared" si="66"/>
        <v>11244.1</v>
      </c>
      <c r="J560" s="29"/>
      <c r="K560" s="29">
        <f t="shared" si="66"/>
        <v>11244.1</v>
      </c>
      <c r="L560" s="29">
        <f t="shared" si="66"/>
        <v>11168.1</v>
      </c>
      <c r="M560" s="29"/>
      <c r="N560" s="29">
        <f t="shared" si="66"/>
        <v>11168.1</v>
      </c>
    </row>
    <row r="561" spans="1:14" ht="25.5" x14ac:dyDescent="0.25">
      <c r="A561" s="243"/>
      <c r="B561" s="27"/>
      <c r="C561" s="266"/>
      <c r="D561" s="27" t="s">
        <v>64</v>
      </c>
      <c r="E561" s="28" t="s">
        <v>65</v>
      </c>
      <c r="F561" s="29">
        <f t="shared" si="66"/>
        <v>12139.4</v>
      </c>
      <c r="G561" s="29"/>
      <c r="H561" s="29">
        <f t="shared" si="66"/>
        <v>12139.4</v>
      </c>
      <c r="I561" s="29">
        <f t="shared" si="66"/>
        <v>11244.1</v>
      </c>
      <c r="J561" s="29"/>
      <c r="K561" s="29">
        <f t="shared" si="66"/>
        <v>11244.1</v>
      </c>
      <c r="L561" s="29">
        <f t="shared" si="66"/>
        <v>11168.1</v>
      </c>
      <c r="M561" s="29"/>
      <c r="N561" s="29">
        <f t="shared" si="66"/>
        <v>11168.1</v>
      </c>
    </row>
    <row r="562" spans="1:14" x14ac:dyDescent="0.25">
      <c r="A562" s="243"/>
      <c r="B562" s="27"/>
      <c r="C562" s="266"/>
      <c r="D562" s="27"/>
      <c r="E562" s="28" t="s">
        <v>89</v>
      </c>
      <c r="F562" s="29">
        <v>12139.4</v>
      </c>
      <c r="G562" s="29"/>
      <c r="H562" s="29">
        <v>12139.4</v>
      </c>
      <c r="I562" s="29">
        <v>11244.1</v>
      </c>
      <c r="J562" s="29"/>
      <c r="K562" s="29">
        <v>11244.1</v>
      </c>
      <c r="L562" s="29">
        <v>11168.1</v>
      </c>
      <c r="M562" s="29"/>
      <c r="N562" s="29">
        <v>11168.1</v>
      </c>
    </row>
    <row r="563" spans="1:14" x14ac:dyDescent="0.25">
      <c r="A563" s="348"/>
      <c r="B563" s="287"/>
      <c r="C563" s="286" t="s">
        <v>125</v>
      </c>
      <c r="D563" s="285"/>
      <c r="E563" s="333" t="s">
        <v>126</v>
      </c>
      <c r="F563" s="289">
        <f t="shared" ref="F563:N566" si="67">F564</f>
        <v>4733.8</v>
      </c>
      <c r="G563" s="289"/>
      <c r="H563" s="289">
        <f t="shared" si="67"/>
        <v>4733.8</v>
      </c>
      <c r="I563" s="289">
        <f t="shared" si="67"/>
        <v>4472.6000000000004</v>
      </c>
      <c r="J563" s="289"/>
      <c r="K563" s="289">
        <f t="shared" si="67"/>
        <v>4472.6000000000004</v>
      </c>
      <c r="L563" s="289">
        <f t="shared" si="67"/>
        <v>4602.1000000000004</v>
      </c>
      <c r="M563" s="289"/>
      <c r="N563" s="289">
        <f t="shared" si="67"/>
        <v>4602.1000000000004</v>
      </c>
    </row>
    <row r="564" spans="1:14" ht="25.5" x14ac:dyDescent="0.25">
      <c r="A564" s="272"/>
      <c r="B564" s="273"/>
      <c r="C564" s="263" t="s">
        <v>133</v>
      </c>
      <c r="D564" s="34"/>
      <c r="E564" s="314" t="s">
        <v>134</v>
      </c>
      <c r="F564" s="265">
        <f t="shared" si="67"/>
        <v>4733.8</v>
      </c>
      <c r="G564" s="265"/>
      <c r="H564" s="265">
        <f t="shared" si="67"/>
        <v>4733.8</v>
      </c>
      <c r="I564" s="265">
        <f t="shared" si="67"/>
        <v>4472.6000000000004</v>
      </c>
      <c r="J564" s="265"/>
      <c r="K564" s="265">
        <f t="shared" si="67"/>
        <v>4472.6000000000004</v>
      </c>
      <c r="L564" s="265">
        <f t="shared" si="67"/>
        <v>4602.1000000000004</v>
      </c>
      <c r="M564" s="265"/>
      <c r="N564" s="265">
        <f t="shared" si="67"/>
        <v>4602.1000000000004</v>
      </c>
    </row>
    <row r="565" spans="1:14" ht="25.5" x14ac:dyDescent="0.25">
      <c r="A565" s="243"/>
      <c r="B565" s="27"/>
      <c r="C565" s="266" t="s">
        <v>949</v>
      </c>
      <c r="D565" s="7"/>
      <c r="E565" s="28" t="s">
        <v>950</v>
      </c>
      <c r="F565" s="250">
        <f t="shared" si="67"/>
        <v>4733.8</v>
      </c>
      <c r="G565" s="250"/>
      <c r="H565" s="250">
        <f t="shared" si="67"/>
        <v>4733.8</v>
      </c>
      <c r="I565" s="250">
        <f t="shared" si="67"/>
        <v>4472.6000000000004</v>
      </c>
      <c r="J565" s="250"/>
      <c r="K565" s="250">
        <f t="shared" si="67"/>
        <v>4472.6000000000004</v>
      </c>
      <c r="L565" s="250">
        <f t="shared" si="67"/>
        <v>4602.1000000000004</v>
      </c>
      <c r="M565" s="250"/>
      <c r="N565" s="250">
        <f t="shared" si="67"/>
        <v>4602.1000000000004</v>
      </c>
    </row>
    <row r="566" spans="1:14" ht="25.5" x14ac:dyDescent="0.25">
      <c r="A566" s="243"/>
      <c r="B566" s="27"/>
      <c r="C566" s="266" t="s">
        <v>135</v>
      </c>
      <c r="D566" s="27"/>
      <c r="E566" s="28" t="s">
        <v>951</v>
      </c>
      <c r="F566" s="29">
        <f t="shared" si="67"/>
        <v>4733.8</v>
      </c>
      <c r="G566" s="29"/>
      <c r="H566" s="29">
        <f t="shared" si="67"/>
        <v>4733.8</v>
      </c>
      <c r="I566" s="29">
        <f t="shared" si="67"/>
        <v>4472.6000000000004</v>
      </c>
      <c r="J566" s="29"/>
      <c r="K566" s="29">
        <f t="shared" si="67"/>
        <v>4472.6000000000004</v>
      </c>
      <c r="L566" s="29">
        <f t="shared" si="67"/>
        <v>4602.1000000000004</v>
      </c>
      <c r="M566" s="29"/>
      <c r="N566" s="29">
        <f t="shared" si="67"/>
        <v>4602.1000000000004</v>
      </c>
    </row>
    <row r="567" spans="1:14" ht="25.5" x14ac:dyDescent="0.25">
      <c r="A567" s="243"/>
      <c r="B567" s="27"/>
      <c r="C567" s="266"/>
      <c r="D567" s="27" t="s">
        <v>64</v>
      </c>
      <c r="E567" s="28" t="s">
        <v>65</v>
      </c>
      <c r="F567" s="29">
        <v>4733.8</v>
      </c>
      <c r="G567" s="29"/>
      <c r="H567" s="29">
        <v>4733.8</v>
      </c>
      <c r="I567" s="29">
        <v>4472.6000000000004</v>
      </c>
      <c r="J567" s="29"/>
      <c r="K567" s="29">
        <v>4472.6000000000004</v>
      </c>
      <c r="L567" s="29">
        <v>4602.1000000000004</v>
      </c>
      <c r="M567" s="29"/>
      <c r="N567" s="29">
        <v>4602.1000000000004</v>
      </c>
    </row>
    <row r="568" spans="1:14" ht="25.5" x14ac:dyDescent="0.25">
      <c r="A568" s="348"/>
      <c r="B568" s="287"/>
      <c r="C568" s="286" t="s">
        <v>140</v>
      </c>
      <c r="D568" s="285"/>
      <c r="E568" s="324" t="s">
        <v>141</v>
      </c>
      <c r="F568" s="289">
        <f>F569</f>
        <v>3733.2</v>
      </c>
      <c r="G568" s="289"/>
      <c r="H568" s="289">
        <f>H569</f>
        <v>3733.2</v>
      </c>
      <c r="I568" s="289">
        <f>I569</f>
        <v>0</v>
      </c>
      <c r="J568" s="289"/>
      <c r="K568" s="289">
        <f t="shared" ref="K568:L570" si="68">K569</f>
        <v>0</v>
      </c>
      <c r="L568" s="289">
        <f t="shared" si="68"/>
        <v>0</v>
      </c>
      <c r="M568" s="289"/>
      <c r="N568" s="289">
        <f>N569</f>
        <v>0</v>
      </c>
    </row>
    <row r="569" spans="1:14" ht="38.25" x14ac:dyDescent="0.25">
      <c r="A569" s="272"/>
      <c r="B569" s="273"/>
      <c r="C569" s="263" t="s">
        <v>142</v>
      </c>
      <c r="D569" s="34"/>
      <c r="E569" s="271" t="s">
        <v>143</v>
      </c>
      <c r="F569" s="265">
        <f>F570+F574</f>
        <v>3733.2</v>
      </c>
      <c r="G569" s="265"/>
      <c r="H569" s="265">
        <f>H570+H574</f>
        <v>3733.2</v>
      </c>
      <c r="I569" s="265">
        <f>I570</f>
        <v>0</v>
      </c>
      <c r="J569" s="265"/>
      <c r="K569" s="265">
        <f t="shared" si="68"/>
        <v>0</v>
      </c>
      <c r="L569" s="265">
        <f t="shared" si="68"/>
        <v>0</v>
      </c>
      <c r="M569" s="265"/>
      <c r="N569" s="265">
        <f>N570</f>
        <v>0</v>
      </c>
    </row>
    <row r="570" spans="1:14" ht="25.5" x14ac:dyDescent="0.25">
      <c r="A570" s="243"/>
      <c r="B570" s="27"/>
      <c r="C570" s="266" t="s">
        <v>144</v>
      </c>
      <c r="D570" s="27"/>
      <c r="E570" s="28" t="s">
        <v>145</v>
      </c>
      <c r="F570" s="29">
        <f>F571</f>
        <v>3583.2</v>
      </c>
      <c r="G570" s="29"/>
      <c r="H570" s="29">
        <f>H571</f>
        <v>3583.2</v>
      </c>
      <c r="I570" s="29">
        <f>I571</f>
        <v>0</v>
      </c>
      <c r="J570" s="29"/>
      <c r="K570" s="29">
        <f t="shared" si="68"/>
        <v>0</v>
      </c>
      <c r="L570" s="29">
        <f t="shared" si="68"/>
        <v>0</v>
      </c>
      <c r="M570" s="29"/>
      <c r="N570" s="29">
        <f>N571</f>
        <v>0</v>
      </c>
    </row>
    <row r="571" spans="1:14" ht="25.5" x14ac:dyDescent="0.25">
      <c r="A571" s="243"/>
      <c r="B571" s="27"/>
      <c r="C571" s="266"/>
      <c r="D571" s="27" t="s">
        <v>64</v>
      </c>
      <c r="E571" s="30" t="s">
        <v>65</v>
      </c>
      <c r="F571" s="29">
        <f>F572+F573</f>
        <v>3583.2</v>
      </c>
      <c r="G571" s="29"/>
      <c r="H571" s="29">
        <f>H572+H573</f>
        <v>3583.2</v>
      </c>
      <c r="I571" s="29">
        <v>0</v>
      </c>
      <c r="J571" s="29"/>
      <c r="K571" s="29">
        <v>0</v>
      </c>
      <c r="L571" s="29">
        <v>0</v>
      </c>
      <c r="M571" s="29"/>
      <c r="N571" s="29">
        <v>0</v>
      </c>
    </row>
    <row r="572" spans="1:14" ht="18.75" customHeight="1" x14ac:dyDescent="0.25">
      <c r="A572" s="7"/>
      <c r="B572" s="27"/>
      <c r="C572" s="266"/>
      <c r="D572" s="27"/>
      <c r="E572" s="28" t="s">
        <v>146</v>
      </c>
      <c r="F572" s="29">
        <v>2687.4</v>
      </c>
      <c r="G572" s="29"/>
      <c r="H572" s="29">
        <v>2687.4</v>
      </c>
      <c r="I572" s="29">
        <v>0</v>
      </c>
      <c r="J572" s="29"/>
      <c r="K572" s="29">
        <v>0</v>
      </c>
      <c r="L572" s="29">
        <v>0</v>
      </c>
      <c r="M572" s="29"/>
      <c r="N572" s="29">
        <v>0</v>
      </c>
    </row>
    <row r="573" spans="1:14" ht="17.25" customHeight="1" x14ac:dyDescent="0.25">
      <c r="A573" s="247"/>
      <c r="B573" s="27"/>
      <c r="C573" s="266"/>
      <c r="D573" s="27"/>
      <c r="E573" s="28" t="s">
        <v>147</v>
      </c>
      <c r="F573" s="29">
        <v>895.8</v>
      </c>
      <c r="G573" s="29"/>
      <c r="H573" s="29">
        <v>895.8</v>
      </c>
      <c r="I573" s="29">
        <v>0</v>
      </c>
      <c r="J573" s="29"/>
      <c r="K573" s="29">
        <v>0</v>
      </c>
      <c r="L573" s="29">
        <v>0</v>
      </c>
      <c r="M573" s="29"/>
      <c r="N573" s="29">
        <v>0</v>
      </c>
    </row>
    <row r="574" spans="1:14" ht="51.75" customHeight="1" x14ac:dyDescent="0.25">
      <c r="A574" s="247"/>
      <c r="B574" s="27"/>
      <c r="C574" s="311" t="s">
        <v>742</v>
      </c>
      <c r="D574" s="48"/>
      <c r="E574" s="49" t="s">
        <v>766</v>
      </c>
      <c r="F574" s="29">
        <f>F575</f>
        <v>150</v>
      </c>
      <c r="G574" s="29"/>
      <c r="H574" s="29">
        <f>H575</f>
        <v>150</v>
      </c>
      <c r="I574" s="29">
        <v>0</v>
      </c>
      <c r="J574" s="29"/>
      <c r="K574" s="29">
        <v>0</v>
      </c>
      <c r="L574" s="29">
        <v>0</v>
      </c>
      <c r="M574" s="29"/>
      <c r="N574" s="29">
        <v>0</v>
      </c>
    </row>
    <row r="575" spans="1:14" ht="30" customHeight="1" x14ac:dyDescent="0.25">
      <c r="A575" s="247"/>
      <c r="B575" s="27"/>
      <c r="C575" s="349"/>
      <c r="D575" s="48" t="s">
        <v>64</v>
      </c>
      <c r="E575" s="49" t="s">
        <v>65</v>
      </c>
      <c r="F575" s="29">
        <f>150</f>
        <v>150</v>
      </c>
      <c r="G575" s="29"/>
      <c r="H575" s="29">
        <f>150</f>
        <v>150</v>
      </c>
      <c r="I575" s="29">
        <v>0</v>
      </c>
      <c r="J575" s="29"/>
      <c r="K575" s="29">
        <v>0</v>
      </c>
      <c r="L575" s="29">
        <v>0</v>
      </c>
      <c r="M575" s="29"/>
      <c r="N575" s="29">
        <v>0</v>
      </c>
    </row>
    <row r="576" spans="1:14" x14ac:dyDescent="0.25">
      <c r="A576" s="243"/>
      <c r="B576" s="7" t="s">
        <v>952</v>
      </c>
      <c r="C576" s="248"/>
      <c r="D576" s="7"/>
      <c r="E576" s="251" t="s">
        <v>953</v>
      </c>
      <c r="F576" s="250">
        <f t="shared" ref="F576:N579" si="69">F577</f>
        <v>27907.3</v>
      </c>
      <c r="G576" s="250"/>
      <c r="H576" s="250">
        <f t="shared" si="69"/>
        <v>27907.3</v>
      </c>
      <c r="I576" s="250">
        <f t="shared" si="69"/>
        <v>27907.3</v>
      </c>
      <c r="J576" s="250"/>
      <c r="K576" s="250">
        <f t="shared" si="69"/>
        <v>27907.3</v>
      </c>
      <c r="L576" s="250">
        <f t="shared" si="69"/>
        <v>27907.3</v>
      </c>
      <c r="M576" s="250"/>
      <c r="N576" s="250">
        <f t="shared" si="69"/>
        <v>27907.3</v>
      </c>
    </row>
    <row r="577" spans="1:14" ht="25.5" x14ac:dyDescent="0.25">
      <c r="A577" s="243"/>
      <c r="B577" s="7"/>
      <c r="C577" s="248" t="s">
        <v>9</v>
      </c>
      <c r="D577" s="247"/>
      <c r="E577" s="251" t="s">
        <v>10</v>
      </c>
      <c r="F577" s="250">
        <f t="shared" si="69"/>
        <v>27907.3</v>
      </c>
      <c r="G577" s="250"/>
      <c r="H577" s="250">
        <f t="shared" si="69"/>
        <v>27907.3</v>
      </c>
      <c r="I577" s="250">
        <f t="shared" si="69"/>
        <v>27907.3</v>
      </c>
      <c r="J577" s="250"/>
      <c r="K577" s="250">
        <f t="shared" si="69"/>
        <v>27907.3</v>
      </c>
      <c r="L577" s="250">
        <f t="shared" si="69"/>
        <v>27907.3</v>
      </c>
      <c r="M577" s="250"/>
      <c r="N577" s="250">
        <f t="shared" si="69"/>
        <v>27907.3</v>
      </c>
    </row>
    <row r="578" spans="1:14" ht="25.5" x14ac:dyDescent="0.25">
      <c r="A578" s="278"/>
      <c r="B578" s="253"/>
      <c r="C578" s="254" t="s">
        <v>56</v>
      </c>
      <c r="D578" s="253"/>
      <c r="E578" s="255" t="s">
        <v>57</v>
      </c>
      <c r="F578" s="256">
        <f t="shared" si="69"/>
        <v>27907.3</v>
      </c>
      <c r="G578" s="256"/>
      <c r="H578" s="256">
        <f t="shared" si="69"/>
        <v>27907.3</v>
      </c>
      <c r="I578" s="256">
        <f t="shared" si="69"/>
        <v>27907.3</v>
      </c>
      <c r="J578" s="256"/>
      <c r="K578" s="256">
        <f t="shared" si="69"/>
        <v>27907.3</v>
      </c>
      <c r="L578" s="256">
        <f t="shared" si="69"/>
        <v>27907.3</v>
      </c>
      <c r="M578" s="256"/>
      <c r="N578" s="256">
        <f t="shared" si="69"/>
        <v>27907.3</v>
      </c>
    </row>
    <row r="579" spans="1:14" x14ac:dyDescent="0.25">
      <c r="A579" s="350"/>
      <c r="B579" s="305"/>
      <c r="C579" s="306" t="s">
        <v>103</v>
      </c>
      <c r="D579" s="305"/>
      <c r="E579" s="313" t="s">
        <v>104</v>
      </c>
      <c r="F579" s="308">
        <f t="shared" si="69"/>
        <v>27907.3</v>
      </c>
      <c r="G579" s="308"/>
      <c r="H579" s="308">
        <f t="shared" si="69"/>
        <v>27907.3</v>
      </c>
      <c r="I579" s="308">
        <f t="shared" si="69"/>
        <v>27907.3</v>
      </c>
      <c r="J579" s="308"/>
      <c r="K579" s="308">
        <f t="shared" si="69"/>
        <v>27907.3</v>
      </c>
      <c r="L579" s="308">
        <f t="shared" si="69"/>
        <v>27907.3</v>
      </c>
      <c r="M579" s="308"/>
      <c r="N579" s="308">
        <f t="shared" si="69"/>
        <v>27907.3</v>
      </c>
    </row>
    <row r="580" spans="1:14" ht="25.5" x14ac:dyDescent="0.25">
      <c r="A580" s="272"/>
      <c r="B580" s="34"/>
      <c r="C580" s="263" t="s">
        <v>105</v>
      </c>
      <c r="D580" s="34"/>
      <c r="E580" s="264" t="s">
        <v>106</v>
      </c>
      <c r="F580" s="265">
        <f>F581+F583</f>
        <v>27907.3</v>
      </c>
      <c r="G580" s="265"/>
      <c r="H580" s="265">
        <f>H581+H583</f>
        <v>27907.3</v>
      </c>
      <c r="I580" s="265">
        <f>I581+I583</f>
        <v>27907.3</v>
      </c>
      <c r="J580" s="265"/>
      <c r="K580" s="265">
        <f>K581+K583</f>
        <v>27907.3</v>
      </c>
      <c r="L580" s="265">
        <f>L581+L583</f>
        <v>27907.3</v>
      </c>
      <c r="M580" s="265"/>
      <c r="N580" s="265">
        <f>N581+N583</f>
        <v>27907.3</v>
      </c>
    </row>
    <row r="581" spans="1:14" ht="25.5" x14ac:dyDescent="0.25">
      <c r="A581" s="243"/>
      <c r="B581" s="27"/>
      <c r="C581" s="266" t="s">
        <v>107</v>
      </c>
      <c r="D581" s="7"/>
      <c r="E581" s="282" t="s">
        <v>108</v>
      </c>
      <c r="F581" s="29">
        <f>F582</f>
        <v>17666.599999999999</v>
      </c>
      <c r="G581" s="29"/>
      <c r="H581" s="29">
        <f>H582</f>
        <v>17666.599999999999</v>
      </c>
      <c r="I581" s="29">
        <f>I582</f>
        <v>17666.599999999999</v>
      </c>
      <c r="J581" s="29"/>
      <c r="K581" s="29">
        <f>K582</f>
        <v>17666.599999999999</v>
      </c>
      <c r="L581" s="29">
        <f>L582</f>
        <v>17666.599999999999</v>
      </c>
      <c r="M581" s="29"/>
      <c r="N581" s="29">
        <f>N582</f>
        <v>17666.599999999999</v>
      </c>
    </row>
    <row r="582" spans="1:14" ht="25.5" x14ac:dyDescent="0.25">
      <c r="A582" s="243"/>
      <c r="B582" s="27"/>
      <c r="C582" s="266"/>
      <c r="D582" s="27" t="s">
        <v>64</v>
      </c>
      <c r="E582" s="28" t="s">
        <v>65</v>
      </c>
      <c r="F582" s="29">
        <f>18449.3-782.7</f>
        <v>17666.599999999999</v>
      </c>
      <c r="G582" s="29"/>
      <c r="H582" s="29">
        <f>18449.3-782.7</f>
        <v>17666.599999999999</v>
      </c>
      <c r="I582" s="29">
        <f t="shared" ref="I582:N582" si="70">18449.3-782.7</f>
        <v>17666.599999999999</v>
      </c>
      <c r="J582" s="29"/>
      <c r="K582" s="29">
        <f t="shared" si="70"/>
        <v>17666.599999999999</v>
      </c>
      <c r="L582" s="29">
        <f t="shared" si="70"/>
        <v>17666.599999999999</v>
      </c>
      <c r="M582" s="29"/>
      <c r="N582" s="29">
        <f t="shared" si="70"/>
        <v>17666.599999999999</v>
      </c>
    </row>
    <row r="583" spans="1:14" ht="25.5" x14ac:dyDescent="0.25">
      <c r="A583" s="247"/>
      <c r="B583" s="7"/>
      <c r="C583" s="266" t="s">
        <v>109</v>
      </c>
      <c r="D583" s="7"/>
      <c r="E583" s="28" t="s">
        <v>954</v>
      </c>
      <c r="F583" s="29">
        <f>F584</f>
        <v>10240.700000000001</v>
      </c>
      <c r="G583" s="29"/>
      <c r="H583" s="29">
        <f>H584</f>
        <v>10240.700000000001</v>
      </c>
      <c r="I583" s="29">
        <f>I584</f>
        <v>10240.700000000001</v>
      </c>
      <c r="J583" s="29"/>
      <c r="K583" s="29">
        <f>K584</f>
        <v>10240.700000000001</v>
      </c>
      <c r="L583" s="29">
        <f>L584</f>
        <v>10240.700000000001</v>
      </c>
      <c r="M583" s="29"/>
      <c r="N583" s="29">
        <f>N584</f>
        <v>10240.700000000001</v>
      </c>
    </row>
    <row r="584" spans="1:14" ht="25.5" x14ac:dyDescent="0.25">
      <c r="A584" s="247"/>
      <c r="B584" s="27"/>
      <c r="C584" s="266"/>
      <c r="D584" s="27" t="s">
        <v>64</v>
      </c>
      <c r="E584" s="28" t="s">
        <v>65</v>
      </c>
      <c r="F584" s="29">
        <f>10533.5-292.8</f>
        <v>10240.700000000001</v>
      </c>
      <c r="G584" s="29"/>
      <c r="H584" s="29">
        <f>10533.5-292.8</f>
        <v>10240.700000000001</v>
      </c>
      <c r="I584" s="29">
        <f t="shared" ref="I584:N584" si="71">10533.5-292.8</f>
        <v>10240.700000000001</v>
      </c>
      <c r="J584" s="29"/>
      <c r="K584" s="29">
        <f t="shared" si="71"/>
        <v>10240.700000000001</v>
      </c>
      <c r="L584" s="29">
        <f t="shared" si="71"/>
        <v>10240.700000000001</v>
      </c>
      <c r="M584" s="29"/>
      <c r="N584" s="29">
        <f t="shared" si="71"/>
        <v>10240.700000000001</v>
      </c>
    </row>
    <row r="585" spans="1:14" x14ac:dyDescent="0.25">
      <c r="A585" s="243"/>
      <c r="B585" s="7" t="s">
        <v>955</v>
      </c>
      <c r="C585" s="248"/>
      <c r="D585" s="7"/>
      <c r="E585" s="251" t="s">
        <v>956</v>
      </c>
      <c r="F585" s="315">
        <f>F586</f>
        <v>5915.6</v>
      </c>
      <c r="G585" s="315"/>
      <c r="H585" s="315">
        <f>H586</f>
        <v>5915.6</v>
      </c>
      <c r="I585" s="315">
        <f>I586</f>
        <v>5775.6</v>
      </c>
      <c r="J585" s="315"/>
      <c r="K585" s="315">
        <f>K586</f>
        <v>5775.6</v>
      </c>
      <c r="L585" s="315">
        <f>L586</f>
        <v>5775.6</v>
      </c>
      <c r="M585" s="315"/>
      <c r="N585" s="315">
        <f>N586</f>
        <v>5775.6</v>
      </c>
    </row>
    <row r="586" spans="1:14" x14ac:dyDescent="0.25">
      <c r="A586" s="243"/>
      <c r="B586" s="7"/>
      <c r="C586" s="248" t="s">
        <v>957</v>
      </c>
      <c r="D586" s="7"/>
      <c r="E586" s="30" t="s">
        <v>879</v>
      </c>
      <c r="F586" s="250">
        <f>F587</f>
        <v>5915.6</v>
      </c>
      <c r="G586" s="250"/>
      <c r="H586" s="250">
        <f>H587</f>
        <v>5915.6</v>
      </c>
      <c r="I586" s="250">
        <f t="shared" ref="I586:N586" si="72">I587</f>
        <v>5775.6</v>
      </c>
      <c r="J586" s="250"/>
      <c r="K586" s="250">
        <f t="shared" si="72"/>
        <v>5775.6</v>
      </c>
      <c r="L586" s="250">
        <f t="shared" si="72"/>
        <v>5775.6</v>
      </c>
      <c r="M586" s="250"/>
      <c r="N586" s="250">
        <f t="shared" si="72"/>
        <v>5775.6</v>
      </c>
    </row>
    <row r="587" spans="1:14" ht="25.5" x14ac:dyDescent="0.25">
      <c r="A587" s="278"/>
      <c r="B587" s="253"/>
      <c r="C587" s="254" t="s">
        <v>56</v>
      </c>
      <c r="D587" s="253"/>
      <c r="E587" s="255" t="s">
        <v>57</v>
      </c>
      <c r="F587" s="256">
        <f t="shared" ref="F587:N588" si="73">F588</f>
        <v>5915.6</v>
      </c>
      <c r="G587" s="256"/>
      <c r="H587" s="256">
        <f t="shared" si="73"/>
        <v>5915.6</v>
      </c>
      <c r="I587" s="256">
        <f t="shared" si="73"/>
        <v>5775.6</v>
      </c>
      <c r="J587" s="256"/>
      <c r="K587" s="256">
        <f t="shared" si="73"/>
        <v>5775.6</v>
      </c>
      <c r="L587" s="256">
        <f t="shared" si="73"/>
        <v>5775.6</v>
      </c>
      <c r="M587" s="256"/>
      <c r="N587" s="256">
        <f t="shared" si="73"/>
        <v>5775.6</v>
      </c>
    </row>
    <row r="588" spans="1:14" x14ac:dyDescent="0.25">
      <c r="A588" s="312"/>
      <c r="B588" s="305"/>
      <c r="C588" s="306" t="s">
        <v>117</v>
      </c>
      <c r="D588" s="305"/>
      <c r="E588" s="313" t="s">
        <v>118</v>
      </c>
      <c r="F588" s="308">
        <f t="shared" si="73"/>
        <v>5915.6</v>
      </c>
      <c r="G588" s="308"/>
      <c r="H588" s="308">
        <f t="shared" si="73"/>
        <v>5915.6</v>
      </c>
      <c r="I588" s="308">
        <f t="shared" si="73"/>
        <v>5775.6</v>
      </c>
      <c r="J588" s="308"/>
      <c r="K588" s="308">
        <f t="shared" si="73"/>
        <v>5775.6</v>
      </c>
      <c r="L588" s="308">
        <f t="shared" si="73"/>
        <v>5775.6</v>
      </c>
      <c r="M588" s="308"/>
      <c r="N588" s="308">
        <f t="shared" si="73"/>
        <v>5775.6</v>
      </c>
    </row>
    <row r="589" spans="1:14" ht="25.5" x14ac:dyDescent="0.25">
      <c r="A589" s="262"/>
      <c r="B589" s="34"/>
      <c r="C589" s="263" t="s">
        <v>119</v>
      </c>
      <c r="D589" s="34"/>
      <c r="E589" s="264" t="s">
        <v>120</v>
      </c>
      <c r="F589" s="265">
        <f>F590+F594+F592</f>
        <v>5915.6</v>
      </c>
      <c r="G589" s="265"/>
      <c r="H589" s="265">
        <f>H590+H594+H592</f>
        <v>5915.6</v>
      </c>
      <c r="I589" s="265">
        <f>I590+I594</f>
        <v>5775.6</v>
      </c>
      <c r="J589" s="265"/>
      <c r="K589" s="265">
        <f>K590+K594</f>
        <v>5775.6</v>
      </c>
      <c r="L589" s="265">
        <f>L590+L594</f>
        <v>5775.6</v>
      </c>
      <c r="M589" s="265"/>
      <c r="N589" s="265">
        <f>N590+N594</f>
        <v>5775.6</v>
      </c>
    </row>
    <row r="590" spans="1:14" ht="25.5" x14ac:dyDescent="0.25">
      <c r="A590" s="243"/>
      <c r="B590" s="27"/>
      <c r="C590" s="266" t="s">
        <v>121</v>
      </c>
      <c r="D590" s="27"/>
      <c r="E590" s="28" t="s">
        <v>958</v>
      </c>
      <c r="F590" s="29">
        <f>F591</f>
        <v>1750</v>
      </c>
      <c r="G590" s="29"/>
      <c r="H590" s="29">
        <f>H591</f>
        <v>1750</v>
      </c>
      <c r="I590" s="29">
        <f>I591</f>
        <v>1750</v>
      </c>
      <c r="J590" s="29"/>
      <c r="K590" s="29">
        <f>K591</f>
        <v>1750</v>
      </c>
      <c r="L590" s="29">
        <f>L591</f>
        <v>1750</v>
      </c>
      <c r="M590" s="29"/>
      <c r="N590" s="29">
        <f>N591</f>
        <v>1750</v>
      </c>
    </row>
    <row r="591" spans="1:14" ht="25.5" x14ac:dyDescent="0.25">
      <c r="A591" s="247"/>
      <c r="B591" s="27"/>
      <c r="C591" s="266"/>
      <c r="D591" s="27" t="s">
        <v>64</v>
      </c>
      <c r="E591" s="28" t="s">
        <v>65</v>
      </c>
      <c r="F591" s="29">
        <v>1750</v>
      </c>
      <c r="G591" s="29"/>
      <c r="H591" s="29">
        <v>1750</v>
      </c>
      <c r="I591" s="29">
        <v>1750</v>
      </c>
      <c r="J591" s="29"/>
      <c r="K591" s="29">
        <v>1750</v>
      </c>
      <c r="L591" s="29">
        <v>1750</v>
      </c>
      <c r="M591" s="29"/>
      <c r="N591" s="29">
        <v>1750</v>
      </c>
    </row>
    <row r="592" spans="1:14" ht="30.75" customHeight="1" x14ac:dyDescent="0.25">
      <c r="A592" s="243"/>
      <c r="B592" s="27"/>
      <c r="C592" s="266" t="s">
        <v>800</v>
      </c>
      <c r="D592" s="27"/>
      <c r="E592" s="170" t="s">
        <v>763</v>
      </c>
      <c r="F592" s="29">
        <f>F593</f>
        <v>140</v>
      </c>
      <c r="G592" s="29"/>
      <c r="H592" s="29">
        <f>H593</f>
        <v>140</v>
      </c>
      <c r="I592" s="29">
        <f>I593</f>
        <v>0</v>
      </c>
      <c r="J592" s="29"/>
      <c r="K592" s="29">
        <f>K593</f>
        <v>0</v>
      </c>
      <c r="L592" s="29">
        <f>L593</f>
        <v>0</v>
      </c>
      <c r="M592" s="29"/>
      <c r="N592" s="29">
        <f>N593</f>
        <v>0</v>
      </c>
    </row>
    <row r="593" spans="1:14" ht="25.5" x14ac:dyDescent="0.25">
      <c r="A593" s="247"/>
      <c r="B593" s="27"/>
      <c r="C593" s="266"/>
      <c r="D593" s="27" t="s">
        <v>64</v>
      </c>
      <c r="E593" s="28" t="s">
        <v>65</v>
      </c>
      <c r="F593" s="29">
        <f>141.5-1.5</f>
        <v>140</v>
      </c>
      <c r="G593" s="29"/>
      <c r="H593" s="29">
        <f>141.5-1.5</f>
        <v>140</v>
      </c>
      <c r="I593" s="29">
        <v>0</v>
      </c>
      <c r="J593" s="29"/>
      <c r="K593" s="29">
        <v>0</v>
      </c>
      <c r="L593" s="29">
        <v>0</v>
      </c>
      <c r="M593" s="29"/>
      <c r="N593" s="29">
        <v>0</v>
      </c>
    </row>
    <row r="594" spans="1:14" ht="38.25" x14ac:dyDescent="0.25">
      <c r="A594" s="247"/>
      <c r="B594" s="27"/>
      <c r="C594" s="266" t="s">
        <v>123</v>
      </c>
      <c r="D594" s="27"/>
      <c r="E594" s="28" t="s">
        <v>124</v>
      </c>
      <c r="F594" s="29">
        <f>F596+F595</f>
        <v>4025.6</v>
      </c>
      <c r="G594" s="29"/>
      <c r="H594" s="29">
        <f>H596+H595</f>
        <v>4025.6</v>
      </c>
      <c r="I594" s="29">
        <f>I596+I595</f>
        <v>4025.6</v>
      </c>
      <c r="J594" s="29"/>
      <c r="K594" s="29">
        <f>K596+K595</f>
        <v>4025.6</v>
      </c>
      <c r="L594" s="29">
        <f>L596+L595</f>
        <v>4025.6</v>
      </c>
      <c r="M594" s="29"/>
      <c r="N594" s="29">
        <f>N596+N595</f>
        <v>4025.6</v>
      </c>
    </row>
    <row r="595" spans="1:14" x14ac:dyDescent="0.25">
      <c r="A595" s="247"/>
      <c r="B595" s="27"/>
      <c r="C595" s="266"/>
      <c r="D595" s="27" t="s">
        <v>37</v>
      </c>
      <c r="E595" s="28" t="s">
        <v>38</v>
      </c>
      <c r="F595" s="29">
        <v>64.099999999999994</v>
      </c>
      <c r="G595" s="29"/>
      <c r="H595" s="29">
        <v>64.099999999999994</v>
      </c>
      <c r="I595" s="29">
        <v>64.099999999999994</v>
      </c>
      <c r="J595" s="29"/>
      <c r="K595" s="29">
        <v>64.099999999999994</v>
      </c>
      <c r="L595" s="29">
        <v>64.099999999999994</v>
      </c>
      <c r="M595" s="29"/>
      <c r="N595" s="29">
        <v>64.099999999999994</v>
      </c>
    </row>
    <row r="596" spans="1:14" ht="25.5" x14ac:dyDescent="0.25">
      <c r="A596" s="247"/>
      <c r="B596" s="27"/>
      <c r="C596" s="266"/>
      <c r="D596" s="27" t="s">
        <v>64</v>
      </c>
      <c r="E596" s="28" t="s">
        <v>65</v>
      </c>
      <c r="F596" s="29">
        <v>3961.5</v>
      </c>
      <c r="G596" s="29"/>
      <c r="H596" s="29">
        <v>3961.5</v>
      </c>
      <c r="I596" s="29">
        <v>3961.5</v>
      </c>
      <c r="J596" s="29"/>
      <c r="K596" s="29">
        <v>3961.5</v>
      </c>
      <c r="L596" s="29">
        <v>3961.5</v>
      </c>
      <c r="M596" s="29"/>
      <c r="N596" s="29">
        <v>3961.5</v>
      </c>
    </row>
    <row r="597" spans="1:14" x14ac:dyDescent="0.25">
      <c r="A597" s="243"/>
      <c r="B597" s="7" t="s">
        <v>959</v>
      </c>
      <c r="C597" s="248"/>
      <c r="D597" s="7"/>
      <c r="E597" s="251" t="s">
        <v>960</v>
      </c>
      <c r="F597" s="250">
        <f>F598</f>
        <v>6538</v>
      </c>
      <c r="G597" s="250"/>
      <c r="H597" s="250">
        <f>H598</f>
        <v>6538</v>
      </c>
      <c r="I597" s="250">
        <f>I598</f>
        <v>6544.2</v>
      </c>
      <c r="J597" s="250"/>
      <c r="K597" s="250">
        <f>K598</f>
        <v>6544.2</v>
      </c>
      <c r="L597" s="250">
        <f>L598</f>
        <v>6544.2</v>
      </c>
      <c r="M597" s="250"/>
      <c r="N597" s="250">
        <f>N598</f>
        <v>6544.2</v>
      </c>
    </row>
    <row r="598" spans="1:14" ht="25.5" x14ac:dyDescent="0.25">
      <c r="A598" s="243"/>
      <c r="B598" s="7"/>
      <c r="C598" s="248" t="s">
        <v>9</v>
      </c>
      <c r="D598" s="7"/>
      <c r="E598" s="251" t="s">
        <v>10</v>
      </c>
      <c r="F598" s="250">
        <f>F599+F607</f>
        <v>6538</v>
      </c>
      <c r="G598" s="250"/>
      <c r="H598" s="250">
        <f>H599+H607</f>
        <v>6538</v>
      </c>
      <c r="I598" s="250">
        <f>I599+I607</f>
        <v>6544.2</v>
      </c>
      <c r="J598" s="250"/>
      <c r="K598" s="250">
        <f>K599+K607</f>
        <v>6544.2</v>
      </c>
      <c r="L598" s="250">
        <f>L599+L607</f>
        <v>6544.2</v>
      </c>
      <c r="M598" s="250"/>
      <c r="N598" s="250">
        <f>N599+N607</f>
        <v>6544.2</v>
      </c>
    </row>
    <row r="599" spans="1:14" ht="25.5" x14ac:dyDescent="0.25">
      <c r="A599" s="278"/>
      <c r="B599" s="253"/>
      <c r="C599" s="254" t="s">
        <v>11</v>
      </c>
      <c r="D599" s="253"/>
      <c r="E599" s="255" t="s">
        <v>12</v>
      </c>
      <c r="F599" s="256">
        <f t="shared" ref="F599:N600" si="74">F600</f>
        <v>5558.5</v>
      </c>
      <c r="G599" s="256"/>
      <c r="H599" s="256">
        <f t="shared" si="74"/>
        <v>5558.5</v>
      </c>
      <c r="I599" s="256">
        <f t="shared" si="74"/>
        <v>5694.7</v>
      </c>
      <c r="J599" s="256"/>
      <c r="K599" s="256">
        <f t="shared" si="74"/>
        <v>5694.7</v>
      </c>
      <c r="L599" s="256">
        <f t="shared" si="74"/>
        <v>5694.7</v>
      </c>
      <c r="M599" s="256"/>
      <c r="N599" s="256">
        <f t="shared" si="74"/>
        <v>5694.7</v>
      </c>
    </row>
    <row r="600" spans="1:14" ht="25.5" x14ac:dyDescent="0.25">
      <c r="A600" s="257"/>
      <c r="B600" s="258"/>
      <c r="C600" s="259" t="s">
        <v>26</v>
      </c>
      <c r="D600" s="258"/>
      <c r="E600" s="260" t="s">
        <v>27</v>
      </c>
      <c r="F600" s="261">
        <f t="shared" si="74"/>
        <v>5558.5</v>
      </c>
      <c r="G600" s="261"/>
      <c r="H600" s="261">
        <f t="shared" si="74"/>
        <v>5558.5</v>
      </c>
      <c r="I600" s="261">
        <f t="shared" si="74"/>
        <v>5694.7</v>
      </c>
      <c r="J600" s="261"/>
      <c r="K600" s="261">
        <f t="shared" si="74"/>
        <v>5694.7</v>
      </c>
      <c r="L600" s="261">
        <f t="shared" si="74"/>
        <v>5694.7</v>
      </c>
      <c r="M600" s="261"/>
      <c r="N600" s="261">
        <f t="shared" si="74"/>
        <v>5694.7</v>
      </c>
    </row>
    <row r="601" spans="1:14" ht="38.25" x14ac:dyDescent="0.25">
      <c r="A601" s="262"/>
      <c r="B601" s="34"/>
      <c r="C601" s="263" t="s">
        <v>28</v>
      </c>
      <c r="D601" s="34"/>
      <c r="E601" s="264" t="s">
        <v>476</v>
      </c>
      <c r="F601" s="265">
        <f>F602+F605</f>
        <v>5558.5</v>
      </c>
      <c r="G601" s="265"/>
      <c r="H601" s="265">
        <f>H602+H605</f>
        <v>5558.5</v>
      </c>
      <c r="I601" s="265">
        <f>I602+I605</f>
        <v>5694.7</v>
      </c>
      <c r="J601" s="265"/>
      <c r="K601" s="265">
        <f>K602+K605</f>
        <v>5694.7</v>
      </c>
      <c r="L601" s="265">
        <f>L602+L605</f>
        <v>5694.7</v>
      </c>
      <c r="M601" s="265"/>
      <c r="N601" s="265">
        <f>N602+N605</f>
        <v>5694.7</v>
      </c>
    </row>
    <row r="602" spans="1:14" ht="25.5" x14ac:dyDescent="0.25">
      <c r="A602" s="247"/>
      <c r="B602" s="27"/>
      <c r="C602" s="266" t="s">
        <v>31</v>
      </c>
      <c r="D602" s="27"/>
      <c r="E602" s="28" t="s">
        <v>1034</v>
      </c>
      <c r="F602" s="29">
        <f>F603+F604</f>
        <v>5536.5</v>
      </c>
      <c r="G602" s="29"/>
      <c r="H602" s="29">
        <f>H603+H604</f>
        <v>5536.5</v>
      </c>
      <c r="I602" s="29">
        <f>I603+I604</f>
        <v>5694.7</v>
      </c>
      <c r="J602" s="29"/>
      <c r="K602" s="29">
        <f>K603+K604</f>
        <v>5694.7</v>
      </c>
      <c r="L602" s="29">
        <f>L603+L604</f>
        <v>5694.7</v>
      </c>
      <c r="M602" s="29"/>
      <c r="N602" s="29">
        <f>N603+N604</f>
        <v>5694.7</v>
      </c>
    </row>
    <row r="603" spans="1:14" ht="39" x14ac:dyDescent="0.25">
      <c r="A603" s="243"/>
      <c r="B603" s="27"/>
      <c r="C603" s="266"/>
      <c r="D603" s="27" t="s">
        <v>30</v>
      </c>
      <c r="E603" s="26" t="s">
        <v>460</v>
      </c>
      <c r="F603" s="29">
        <v>5316.6</v>
      </c>
      <c r="G603" s="29"/>
      <c r="H603" s="29">
        <v>5316.6</v>
      </c>
      <c r="I603" s="29">
        <v>5474.8</v>
      </c>
      <c r="J603" s="29"/>
      <c r="K603" s="29">
        <v>5474.8</v>
      </c>
      <c r="L603" s="29">
        <v>5474.8</v>
      </c>
      <c r="M603" s="29"/>
      <c r="N603" s="29">
        <v>5474.8</v>
      </c>
    </row>
    <row r="604" spans="1:14" ht="25.5" x14ac:dyDescent="0.25">
      <c r="A604" s="243"/>
      <c r="B604" s="27"/>
      <c r="C604" s="266"/>
      <c r="D604" s="27" t="s">
        <v>17</v>
      </c>
      <c r="E604" s="30" t="s">
        <v>18</v>
      </c>
      <c r="F604" s="29">
        <v>219.9</v>
      </c>
      <c r="G604" s="29"/>
      <c r="H604" s="29">
        <v>219.9</v>
      </c>
      <c r="I604" s="29">
        <v>219.9</v>
      </c>
      <c r="J604" s="29"/>
      <c r="K604" s="29">
        <v>219.9</v>
      </c>
      <c r="L604" s="29">
        <v>219.9</v>
      </c>
      <c r="M604" s="29"/>
      <c r="N604" s="29">
        <v>219.9</v>
      </c>
    </row>
    <row r="605" spans="1:14" ht="51" x14ac:dyDescent="0.25">
      <c r="A605" s="243"/>
      <c r="B605" s="27"/>
      <c r="C605" s="266" t="s">
        <v>34</v>
      </c>
      <c r="D605" s="27"/>
      <c r="E605" s="28" t="s">
        <v>1033</v>
      </c>
      <c r="F605" s="29">
        <f>F606</f>
        <v>22</v>
      </c>
      <c r="G605" s="29"/>
      <c r="H605" s="29">
        <f>H606</f>
        <v>22</v>
      </c>
      <c r="I605" s="29">
        <f>I606</f>
        <v>0</v>
      </c>
      <c r="J605" s="29"/>
      <c r="K605" s="29">
        <f>K606</f>
        <v>0</v>
      </c>
      <c r="L605" s="29">
        <f>L606</f>
        <v>0</v>
      </c>
      <c r="M605" s="29"/>
      <c r="N605" s="29">
        <f>N606</f>
        <v>0</v>
      </c>
    </row>
    <row r="606" spans="1:14" ht="25.5" x14ac:dyDescent="0.25">
      <c r="A606" s="247"/>
      <c r="B606" s="27"/>
      <c r="C606" s="266"/>
      <c r="D606" s="27" t="s">
        <v>17</v>
      </c>
      <c r="E606" s="30" t="s">
        <v>18</v>
      </c>
      <c r="F606" s="29">
        <v>22</v>
      </c>
      <c r="G606" s="29"/>
      <c r="H606" s="29">
        <v>22</v>
      </c>
      <c r="I606" s="29">
        <v>0</v>
      </c>
      <c r="J606" s="29"/>
      <c r="K606" s="29">
        <v>0</v>
      </c>
      <c r="L606" s="29">
        <v>0</v>
      </c>
      <c r="M606" s="29"/>
      <c r="N606" s="29">
        <v>0</v>
      </c>
    </row>
    <row r="607" spans="1:14" ht="25.5" x14ac:dyDescent="0.25">
      <c r="A607" s="278"/>
      <c r="B607" s="253"/>
      <c r="C607" s="254" t="s">
        <v>56</v>
      </c>
      <c r="D607" s="253"/>
      <c r="E607" s="255" t="s">
        <v>57</v>
      </c>
      <c r="F607" s="256">
        <f>+F608+F620+F626</f>
        <v>979.49999999999989</v>
      </c>
      <c r="G607" s="256"/>
      <c r="H607" s="256">
        <f>+H608+H620+H626</f>
        <v>979.49999999999989</v>
      </c>
      <c r="I607" s="256">
        <f>+I608+I620+I626</f>
        <v>849.49999999999989</v>
      </c>
      <c r="J607" s="256"/>
      <c r="K607" s="256">
        <f>+K608+K620+K626</f>
        <v>849.49999999999989</v>
      </c>
      <c r="L607" s="256">
        <f>+L608+L620+L626</f>
        <v>849.49999999999989</v>
      </c>
      <c r="M607" s="256"/>
      <c r="N607" s="256">
        <f>+N608+N620+N626</f>
        <v>849.49999999999989</v>
      </c>
    </row>
    <row r="608" spans="1:14" x14ac:dyDescent="0.25">
      <c r="A608" s="304"/>
      <c r="B608" s="305"/>
      <c r="C608" s="306" t="s">
        <v>103</v>
      </c>
      <c r="D608" s="305"/>
      <c r="E608" s="313" t="s">
        <v>104</v>
      </c>
      <c r="F608" s="352">
        <f>F609</f>
        <v>739.59999999999991</v>
      </c>
      <c r="G608" s="352"/>
      <c r="H608" s="352">
        <f>H609</f>
        <v>739.59999999999991</v>
      </c>
      <c r="I608" s="352">
        <f>I609</f>
        <v>609.59999999999991</v>
      </c>
      <c r="J608" s="352"/>
      <c r="K608" s="352">
        <f>K609</f>
        <v>609.59999999999991</v>
      </c>
      <c r="L608" s="352">
        <f>L609</f>
        <v>609.59999999999991</v>
      </c>
      <c r="M608" s="352"/>
      <c r="N608" s="352">
        <f>N609</f>
        <v>609.59999999999991</v>
      </c>
    </row>
    <row r="609" spans="1:14" ht="25.5" x14ac:dyDescent="0.25">
      <c r="A609" s="262"/>
      <c r="B609" s="34"/>
      <c r="C609" s="263" t="s">
        <v>105</v>
      </c>
      <c r="D609" s="273"/>
      <c r="E609" s="264" t="s">
        <v>106</v>
      </c>
      <c r="F609" s="265">
        <f>F610+F612+F614+F616+F618</f>
        <v>739.59999999999991</v>
      </c>
      <c r="G609" s="265"/>
      <c r="H609" s="265">
        <f>H610+H612+H614+H616+H618</f>
        <v>739.59999999999991</v>
      </c>
      <c r="I609" s="265">
        <f>I610+I612+I614</f>
        <v>609.59999999999991</v>
      </c>
      <c r="J609" s="265"/>
      <c r="K609" s="265">
        <f>K610+K612+K614</f>
        <v>609.59999999999991</v>
      </c>
      <c r="L609" s="265">
        <f>L610+L612+L614</f>
        <v>609.59999999999991</v>
      </c>
      <c r="M609" s="265"/>
      <c r="N609" s="265">
        <f>N610+N612+N614</f>
        <v>609.59999999999991</v>
      </c>
    </row>
    <row r="610" spans="1:14" x14ac:dyDescent="0.25">
      <c r="A610" s="247"/>
      <c r="B610" s="27"/>
      <c r="C610" s="266" t="s">
        <v>111</v>
      </c>
      <c r="D610" s="27"/>
      <c r="E610" s="28" t="s">
        <v>112</v>
      </c>
      <c r="F610" s="29">
        <f>F611</f>
        <v>278.2</v>
      </c>
      <c r="G610" s="29"/>
      <c r="H610" s="29">
        <f>H611</f>
        <v>278.2</v>
      </c>
      <c r="I610" s="29">
        <f>I611</f>
        <v>278.2</v>
      </c>
      <c r="J610" s="29"/>
      <c r="K610" s="29">
        <f>K611</f>
        <v>278.2</v>
      </c>
      <c r="L610" s="29">
        <f>L611</f>
        <v>278.2</v>
      </c>
      <c r="M610" s="29"/>
      <c r="N610" s="29">
        <f>N611</f>
        <v>278.2</v>
      </c>
    </row>
    <row r="611" spans="1:14" ht="25.5" x14ac:dyDescent="0.25">
      <c r="A611" s="247"/>
      <c r="B611" s="27"/>
      <c r="C611" s="266"/>
      <c r="D611" s="27" t="s">
        <v>64</v>
      </c>
      <c r="E611" s="28" t="s">
        <v>65</v>
      </c>
      <c r="F611" s="29">
        <v>278.2</v>
      </c>
      <c r="G611" s="29"/>
      <c r="H611" s="29">
        <v>278.2</v>
      </c>
      <c r="I611" s="29">
        <v>278.2</v>
      </c>
      <c r="J611" s="29"/>
      <c r="K611" s="29">
        <v>278.2</v>
      </c>
      <c r="L611" s="29">
        <v>278.2</v>
      </c>
      <c r="M611" s="29"/>
      <c r="N611" s="29">
        <v>278.2</v>
      </c>
    </row>
    <row r="612" spans="1:14" x14ac:dyDescent="0.25">
      <c r="A612" s="243"/>
      <c r="B612" s="27"/>
      <c r="C612" s="266" t="s">
        <v>113</v>
      </c>
      <c r="D612" s="27"/>
      <c r="E612" s="28" t="s">
        <v>114</v>
      </c>
      <c r="F612" s="29">
        <f>F613</f>
        <v>100.1</v>
      </c>
      <c r="G612" s="29"/>
      <c r="H612" s="29">
        <f>H613</f>
        <v>100.1</v>
      </c>
      <c r="I612" s="29">
        <f>I613</f>
        <v>100.1</v>
      </c>
      <c r="J612" s="29"/>
      <c r="K612" s="29">
        <f>K613</f>
        <v>100.1</v>
      </c>
      <c r="L612" s="29">
        <f>L613</f>
        <v>100.1</v>
      </c>
      <c r="M612" s="29"/>
      <c r="N612" s="29">
        <f>N613</f>
        <v>100.1</v>
      </c>
    </row>
    <row r="613" spans="1:14" ht="25.5" x14ac:dyDescent="0.25">
      <c r="A613" s="243"/>
      <c r="B613" s="27"/>
      <c r="C613" s="266"/>
      <c r="D613" s="27" t="s">
        <v>64</v>
      </c>
      <c r="E613" s="28" t="s">
        <v>65</v>
      </c>
      <c r="F613" s="29">
        <v>100.1</v>
      </c>
      <c r="G613" s="29"/>
      <c r="H613" s="29">
        <v>100.1</v>
      </c>
      <c r="I613" s="29">
        <v>100.1</v>
      </c>
      <c r="J613" s="29"/>
      <c r="K613" s="29">
        <v>100.1</v>
      </c>
      <c r="L613" s="29">
        <v>100.1</v>
      </c>
      <c r="M613" s="29"/>
      <c r="N613" s="29">
        <v>100.1</v>
      </c>
    </row>
    <row r="614" spans="1:14" x14ac:dyDescent="0.25">
      <c r="A614" s="247"/>
      <c r="B614" s="27"/>
      <c r="C614" s="266" t="s">
        <v>115</v>
      </c>
      <c r="D614" s="27"/>
      <c r="E614" s="28" t="s">
        <v>116</v>
      </c>
      <c r="F614" s="29">
        <f>F615</f>
        <v>231.3</v>
      </c>
      <c r="G614" s="29"/>
      <c r="H614" s="29">
        <f>H615</f>
        <v>231.3</v>
      </c>
      <c r="I614" s="29">
        <f>I615</f>
        <v>231.3</v>
      </c>
      <c r="J614" s="29"/>
      <c r="K614" s="29">
        <f>K615</f>
        <v>231.3</v>
      </c>
      <c r="L614" s="29">
        <f>L615</f>
        <v>231.3</v>
      </c>
      <c r="M614" s="29"/>
      <c r="N614" s="29">
        <f>N615</f>
        <v>231.3</v>
      </c>
    </row>
    <row r="615" spans="1:14" ht="25.5" x14ac:dyDescent="0.25">
      <c r="A615" s="247"/>
      <c r="B615" s="27"/>
      <c r="C615" s="266"/>
      <c r="D615" s="27" t="s">
        <v>64</v>
      </c>
      <c r="E615" s="28" t="s">
        <v>65</v>
      </c>
      <c r="F615" s="29">
        <v>231.3</v>
      </c>
      <c r="G615" s="29"/>
      <c r="H615" s="29">
        <v>231.3</v>
      </c>
      <c r="I615" s="29">
        <v>231.3</v>
      </c>
      <c r="J615" s="29"/>
      <c r="K615" s="29">
        <v>231.3</v>
      </c>
      <c r="L615" s="29">
        <v>231.3</v>
      </c>
      <c r="M615" s="29"/>
      <c r="N615" s="29">
        <v>231.3</v>
      </c>
    </row>
    <row r="616" spans="1:14" x14ac:dyDescent="0.25">
      <c r="A616" s="243"/>
      <c r="B616" s="27"/>
      <c r="C616" s="266" t="s">
        <v>814</v>
      </c>
      <c r="D616" s="27"/>
      <c r="E616" s="26" t="s">
        <v>764</v>
      </c>
      <c r="F616" s="29">
        <f>F617</f>
        <v>60</v>
      </c>
      <c r="G616" s="29"/>
      <c r="H616" s="29">
        <f>H617</f>
        <v>60</v>
      </c>
      <c r="I616" s="29">
        <f>I617</f>
        <v>0</v>
      </c>
      <c r="J616" s="29"/>
      <c r="K616" s="29">
        <f>K617</f>
        <v>0</v>
      </c>
      <c r="L616" s="29">
        <f>L617</f>
        <v>0</v>
      </c>
      <c r="M616" s="29"/>
      <c r="N616" s="29">
        <f>N617</f>
        <v>0</v>
      </c>
    </row>
    <row r="617" spans="1:14" ht="25.5" x14ac:dyDescent="0.25">
      <c r="A617" s="243"/>
      <c r="B617" s="27"/>
      <c r="C617" s="266"/>
      <c r="D617" s="27" t="s">
        <v>64</v>
      </c>
      <c r="E617" s="28" t="s">
        <v>65</v>
      </c>
      <c r="F617" s="29">
        <f>58.5+1.5</f>
        <v>60</v>
      </c>
      <c r="G617" s="29"/>
      <c r="H617" s="29">
        <f>58.5+1.5</f>
        <v>60</v>
      </c>
      <c r="I617" s="29">
        <v>0</v>
      </c>
      <c r="J617" s="29"/>
      <c r="K617" s="29">
        <v>0</v>
      </c>
      <c r="L617" s="29">
        <v>0</v>
      </c>
      <c r="M617" s="29"/>
      <c r="N617" s="29">
        <v>0</v>
      </c>
    </row>
    <row r="618" spans="1:14" ht="39" x14ac:dyDescent="0.25">
      <c r="A618" s="247"/>
      <c r="B618" s="27"/>
      <c r="C618" s="266" t="s">
        <v>765</v>
      </c>
      <c r="D618" s="27"/>
      <c r="E618" s="26" t="s">
        <v>257</v>
      </c>
      <c r="F618" s="29">
        <f>F619</f>
        <v>70</v>
      </c>
      <c r="G618" s="29"/>
      <c r="H618" s="29">
        <f>H619</f>
        <v>70</v>
      </c>
      <c r="I618" s="29">
        <f>I619</f>
        <v>0</v>
      </c>
      <c r="J618" s="29"/>
      <c r="K618" s="29">
        <f>K619</f>
        <v>0</v>
      </c>
      <c r="L618" s="29">
        <f>L619</f>
        <v>0</v>
      </c>
      <c r="M618" s="29"/>
      <c r="N618" s="29">
        <f>N619</f>
        <v>0</v>
      </c>
    </row>
    <row r="619" spans="1:14" ht="25.5" x14ac:dyDescent="0.25">
      <c r="A619" s="247"/>
      <c r="B619" s="27"/>
      <c r="C619" s="266"/>
      <c r="D619" s="27" t="s">
        <v>64</v>
      </c>
      <c r="E619" s="28" t="s">
        <v>65</v>
      </c>
      <c r="F619" s="29">
        <v>70</v>
      </c>
      <c r="G619" s="29"/>
      <c r="H619" s="29">
        <v>70</v>
      </c>
      <c r="I619" s="29">
        <v>0</v>
      </c>
      <c r="J619" s="29"/>
      <c r="K619" s="29">
        <v>0</v>
      </c>
      <c r="L619" s="29">
        <v>0</v>
      </c>
      <c r="M619" s="29"/>
      <c r="N619" s="29">
        <v>0</v>
      </c>
    </row>
    <row r="620" spans="1:14" x14ac:dyDescent="0.25">
      <c r="A620" s="309"/>
      <c r="B620" s="305"/>
      <c r="C620" s="306" t="s">
        <v>125</v>
      </c>
      <c r="D620" s="305"/>
      <c r="E620" s="313" t="s">
        <v>126</v>
      </c>
      <c r="F620" s="308">
        <f>F621</f>
        <v>211.4</v>
      </c>
      <c r="G620" s="308"/>
      <c r="H620" s="308">
        <f>H621</f>
        <v>211.4</v>
      </c>
      <c r="I620" s="308">
        <f t="shared" ref="I620:N620" si="75">I621</f>
        <v>211.4</v>
      </c>
      <c r="J620" s="308"/>
      <c r="K620" s="308">
        <f t="shared" si="75"/>
        <v>211.4</v>
      </c>
      <c r="L620" s="308">
        <f t="shared" si="75"/>
        <v>211.4</v>
      </c>
      <c r="M620" s="308"/>
      <c r="N620" s="308">
        <f t="shared" si="75"/>
        <v>211.4</v>
      </c>
    </row>
    <row r="621" spans="1:14" ht="25.5" x14ac:dyDescent="0.25">
      <c r="A621" s="272"/>
      <c r="B621" s="34"/>
      <c r="C621" s="263" t="s">
        <v>127</v>
      </c>
      <c r="D621" s="34"/>
      <c r="E621" s="264" t="s">
        <v>128</v>
      </c>
      <c r="F621" s="265">
        <f>F622+F624</f>
        <v>211.4</v>
      </c>
      <c r="G621" s="265"/>
      <c r="H621" s="265">
        <f>H622+H624</f>
        <v>211.4</v>
      </c>
      <c r="I621" s="265">
        <f>I622+I624</f>
        <v>211.4</v>
      </c>
      <c r="J621" s="265"/>
      <c r="K621" s="265">
        <f>K622+K624</f>
        <v>211.4</v>
      </c>
      <c r="L621" s="265">
        <f>L622+L624</f>
        <v>211.4</v>
      </c>
      <c r="M621" s="265"/>
      <c r="N621" s="265">
        <f>N622+N624</f>
        <v>211.4</v>
      </c>
    </row>
    <row r="622" spans="1:14" x14ac:dyDescent="0.25">
      <c r="A622" s="247"/>
      <c r="B622" s="7"/>
      <c r="C622" s="353" t="s">
        <v>129</v>
      </c>
      <c r="D622" s="354"/>
      <c r="E622" s="355" t="s">
        <v>130</v>
      </c>
      <c r="F622" s="29">
        <f>F623</f>
        <v>150.30000000000001</v>
      </c>
      <c r="G622" s="29"/>
      <c r="H622" s="29">
        <f>H623</f>
        <v>150.30000000000001</v>
      </c>
      <c r="I622" s="29">
        <f>I623</f>
        <v>150.30000000000001</v>
      </c>
      <c r="J622" s="29"/>
      <c r="K622" s="29">
        <f>K623</f>
        <v>150.30000000000001</v>
      </c>
      <c r="L622" s="29">
        <f>L623</f>
        <v>150.30000000000001</v>
      </c>
      <c r="M622" s="29"/>
      <c r="N622" s="29">
        <f>N623</f>
        <v>150.30000000000001</v>
      </c>
    </row>
    <row r="623" spans="1:14" ht="25.5" x14ac:dyDescent="0.25">
      <c r="A623" s="247"/>
      <c r="B623" s="7"/>
      <c r="C623" s="353"/>
      <c r="D623" s="354" t="s">
        <v>64</v>
      </c>
      <c r="E623" s="355" t="s">
        <v>65</v>
      </c>
      <c r="F623" s="29">
        <v>150.30000000000001</v>
      </c>
      <c r="G623" s="29"/>
      <c r="H623" s="29">
        <v>150.30000000000001</v>
      </c>
      <c r="I623" s="29">
        <v>150.30000000000001</v>
      </c>
      <c r="J623" s="29"/>
      <c r="K623" s="29">
        <v>150.30000000000001</v>
      </c>
      <c r="L623" s="29">
        <v>150.30000000000001</v>
      </c>
      <c r="M623" s="29"/>
      <c r="N623" s="29">
        <v>150.30000000000001</v>
      </c>
    </row>
    <row r="624" spans="1:14" ht="25.5" x14ac:dyDescent="0.25">
      <c r="A624" s="247"/>
      <c r="B624" s="27"/>
      <c r="C624" s="266" t="s">
        <v>131</v>
      </c>
      <c r="D624" s="27"/>
      <c r="E624" s="28" t="s">
        <v>132</v>
      </c>
      <c r="F624" s="29">
        <f>F625</f>
        <v>61.1</v>
      </c>
      <c r="G624" s="29"/>
      <c r="H624" s="29">
        <f>H625</f>
        <v>61.1</v>
      </c>
      <c r="I624" s="29">
        <f>I625</f>
        <v>61.1</v>
      </c>
      <c r="J624" s="29"/>
      <c r="K624" s="29">
        <f>K625</f>
        <v>61.1</v>
      </c>
      <c r="L624" s="29">
        <f>L625</f>
        <v>61.1</v>
      </c>
      <c r="M624" s="29"/>
      <c r="N624" s="29">
        <f>N625</f>
        <v>61.1</v>
      </c>
    </row>
    <row r="625" spans="1:15" ht="25.5" x14ac:dyDescent="0.25">
      <c r="A625" s="7"/>
      <c r="B625" s="27"/>
      <c r="C625" s="266"/>
      <c r="D625" s="27" t="s">
        <v>64</v>
      </c>
      <c r="E625" s="28" t="s">
        <v>65</v>
      </c>
      <c r="F625" s="29">
        <v>61.1</v>
      </c>
      <c r="G625" s="29"/>
      <c r="H625" s="29">
        <v>61.1</v>
      </c>
      <c r="I625" s="29">
        <v>61.1</v>
      </c>
      <c r="J625" s="29"/>
      <c r="K625" s="29">
        <v>61.1</v>
      </c>
      <c r="L625" s="29">
        <v>61.1</v>
      </c>
      <c r="M625" s="29"/>
      <c r="N625" s="29">
        <v>61.1</v>
      </c>
    </row>
    <row r="626" spans="1:15" ht="25.5" x14ac:dyDescent="0.25">
      <c r="A626" s="309"/>
      <c r="B626" s="305"/>
      <c r="C626" s="306" t="s">
        <v>148</v>
      </c>
      <c r="D626" s="305"/>
      <c r="E626" s="313" t="s">
        <v>149</v>
      </c>
      <c r="F626" s="308">
        <f t="shared" ref="F626:N628" si="76">F627</f>
        <v>28.5</v>
      </c>
      <c r="G626" s="308"/>
      <c r="H626" s="308">
        <f t="shared" si="76"/>
        <v>28.5</v>
      </c>
      <c r="I626" s="308">
        <f t="shared" si="76"/>
        <v>28.5</v>
      </c>
      <c r="J626" s="308"/>
      <c r="K626" s="308">
        <f t="shared" si="76"/>
        <v>28.5</v>
      </c>
      <c r="L626" s="308">
        <f t="shared" si="76"/>
        <v>28.5</v>
      </c>
      <c r="M626" s="308"/>
      <c r="N626" s="308">
        <f t="shared" si="76"/>
        <v>28.5</v>
      </c>
    </row>
    <row r="627" spans="1:15" x14ac:dyDescent="0.25">
      <c r="A627" s="262"/>
      <c r="B627" s="34"/>
      <c r="C627" s="263" t="s">
        <v>150</v>
      </c>
      <c r="D627" s="34"/>
      <c r="E627" s="271" t="s">
        <v>151</v>
      </c>
      <c r="F627" s="265">
        <f t="shared" si="76"/>
        <v>28.5</v>
      </c>
      <c r="G627" s="265"/>
      <c r="H627" s="265">
        <f t="shared" si="76"/>
        <v>28.5</v>
      </c>
      <c r="I627" s="265">
        <f t="shared" si="76"/>
        <v>28.5</v>
      </c>
      <c r="J627" s="265"/>
      <c r="K627" s="265">
        <f t="shared" si="76"/>
        <v>28.5</v>
      </c>
      <c r="L627" s="265">
        <f t="shared" si="76"/>
        <v>28.5</v>
      </c>
      <c r="M627" s="265"/>
      <c r="N627" s="265">
        <f t="shared" si="76"/>
        <v>28.5</v>
      </c>
    </row>
    <row r="628" spans="1:15" ht="25.5" x14ac:dyDescent="0.25">
      <c r="A628" s="247"/>
      <c r="B628" s="27"/>
      <c r="C628" s="266" t="s">
        <v>152</v>
      </c>
      <c r="D628" s="27"/>
      <c r="E628" s="30" t="s">
        <v>153</v>
      </c>
      <c r="F628" s="29">
        <f t="shared" si="76"/>
        <v>28.5</v>
      </c>
      <c r="G628" s="29"/>
      <c r="H628" s="29">
        <f t="shared" si="76"/>
        <v>28.5</v>
      </c>
      <c r="I628" s="29">
        <f t="shared" si="76"/>
        <v>28.5</v>
      </c>
      <c r="J628" s="29"/>
      <c r="K628" s="29">
        <f t="shared" si="76"/>
        <v>28.5</v>
      </c>
      <c r="L628" s="29">
        <f t="shared" si="76"/>
        <v>28.5</v>
      </c>
      <c r="M628" s="29"/>
      <c r="N628" s="29">
        <f t="shared" si="76"/>
        <v>28.5</v>
      </c>
    </row>
    <row r="629" spans="1:15" ht="25.5" x14ac:dyDescent="0.25">
      <c r="A629" s="247"/>
      <c r="B629" s="27"/>
      <c r="C629" s="266"/>
      <c r="D629" s="27" t="s">
        <v>64</v>
      </c>
      <c r="E629" s="30" t="s">
        <v>65</v>
      </c>
      <c r="F629" s="29">
        <v>28.5</v>
      </c>
      <c r="G629" s="29"/>
      <c r="H629" s="29">
        <v>28.5</v>
      </c>
      <c r="I629" s="29">
        <v>28.5</v>
      </c>
      <c r="J629" s="29"/>
      <c r="K629" s="29">
        <v>28.5</v>
      </c>
      <c r="L629" s="29">
        <v>28.5</v>
      </c>
      <c r="M629" s="29"/>
      <c r="N629" s="29">
        <v>28.5</v>
      </c>
    </row>
    <row r="630" spans="1:15" x14ac:dyDescent="0.25">
      <c r="A630" s="243"/>
      <c r="B630" s="7">
        <v>1000</v>
      </c>
      <c r="C630" s="248"/>
      <c r="D630" s="247"/>
      <c r="E630" s="249" t="s">
        <v>923</v>
      </c>
      <c r="F630" s="250">
        <f>F631+F657</f>
        <v>27458.7</v>
      </c>
      <c r="G630" s="250"/>
      <c r="H630" s="250">
        <f>H631+H657</f>
        <v>27458.7</v>
      </c>
      <c r="I630" s="250">
        <f>I631+I657</f>
        <v>28256.9</v>
      </c>
      <c r="J630" s="250"/>
      <c r="K630" s="250">
        <f>K631+K657</f>
        <v>28256.9</v>
      </c>
      <c r="L630" s="250">
        <f>L631+L657</f>
        <v>27524.5</v>
      </c>
      <c r="M630" s="250"/>
      <c r="N630" s="250">
        <f>N631+N657</f>
        <v>27524.5</v>
      </c>
    </row>
    <row r="631" spans="1:15" x14ac:dyDescent="0.25">
      <c r="A631" s="243"/>
      <c r="B631" s="7">
        <v>1003</v>
      </c>
      <c r="C631" s="248"/>
      <c r="D631" s="247"/>
      <c r="E631" s="249" t="s">
        <v>927</v>
      </c>
      <c r="F631" s="250">
        <f t="shared" ref="F631:N632" si="77">F632</f>
        <v>24472.9</v>
      </c>
      <c r="G631" s="250"/>
      <c r="H631" s="250">
        <f t="shared" si="77"/>
        <v>24472.9</v>
      </c>
      <c r="I631" s="250">
        <f t="shared" si="77"/>
        <v>24425.7</v>
      </c>
      <c r="J631" s="250"/>
      <c r="K631" s="250">
        <f t="shared" si="77"/>
        <v>24425.7</v>
      </c>
      <c r="L631" s="250">
        <f t="shared" si="77"/>
        <v>24004.9</v>
      </c>
      <c r="M631" s="250"/>
      <c r="N631" s="250">
        <f t="shared" si="77"/>
        <v>24004.9</v>
      </c>
    </row>
    <row r="632" spans="1:15" ht="25.5" x14ac:dyDescent="0.25">
      <c r="A632" s="243"/>
      <c r="B632" s="7"/>
      <c r="C632" s="248" t="s">
        <v>9</v>
      </c>
      <c r="D632" s="247"/>
      <c r="E632" s="251" t="s">
        <v>10</v>
      </c>
      <c r="F632" s="250">
        <f t="shared" si="77"/>
        <v>24472.9</v>
      </c>
      <c r="G632" s="250"/>
      <c r="H632" s="250">
        <f t="shared" si="77"/>
        <v>24472.9</v>
      </c>
      <c r="I632" s="250">
        <f t="shared" si="77"/>
        <v>24425.7</v>
      </c>
      <c r="J632" s="250"/>
      <c r="K632" s="250">
        <f t="shared" si="77"/>
        <v>24425.7</v>
      </c>
      <c r="L632" s="250">
        <f t="shared" si="77"/>
        <v>24004.9</v>
      </c>
      <c r="M632" s="250"/>
      <c r="N632" s="250">
        <f t="shared" si="77"/>
        <v>24004.9</v>
      </c>
    </row>
    <row r="633" spans="1:15" ht="25.5" x14ac:dyDescent="0.25">
      <c r="A633" s="278"/>
      <c r="B633" s="253"/>
      <c r="C633" s="254" t="s">
        <v>56</v>
      </c>
      <c r="D633" s="253"/>
      <c r="E633" s="255" t="s">
        <v>57</v>
      </c>
      <c r="F633" s="256">
        <f>F638+F646+F634</f>
        <v>24472.9</v>
      </c>
      <c r="G633" s="256"/>
      <c r="H633" s="256">
        <f>H638+H646+H634</f>
        <v>24472.9</v>
      </c>
      <c r="I633" s="256">
        <f>I638+I646</f>
        <v>24425.7</v>
      </c>
      <c r="J633" s="256"/>
      <c r="K633" s="256">
        <f>K638+K646</f>
        <v>24425.7</v>
      </c>
      <c r="L633" s="256">
        <f>L638+L646</f>
        <v>24004.9</v>
      </c>
      <c r="M633" s="256"/>
      <c r="N633" s="256">
        <f>N638+N646</f>
        <v>24004.9</v>
      </c>
    </row>
    <row r="634" spans="1:15" s="44" customFormat="1" x14ac:dyDescent="0.25">
      <c r="A634" s="356"/>
      <c r="B634" s="258"/>
      <c r="C634" s="306" t="s">
        <v>58</v>
      </c>
      <c r="D634" s="258"/>
      <c r="E634" s="357" t="s">
        <v>59</v>
      </c>
      <c r="F634" s="261">
        <f>F637</f>
        <v>112.9</v>
      </c>
      <c r="G634" s="261"/>
      <c r="H634" s="261">
        <f>H637</f>
        <v>112.9</v>
      </c>
      <c r="I634" s="261">
        <f>I637</f>
        <v>0</v>
      </c>
      <c r="J634" s="261"/>
      <c r="K634" s="261">
        <f>K637</f>
        <v>0</v>
      </c>
      <c r="L634" s="261">
        <f>L637</f>
        <v>0</v>
      </c>
      <c r="M634" s="261"/>
      <c r="N634" s="261">
        <f>N637</f>
        <v>0</v>
      </c>
    </row>
    <row r="635" spans="1:15" s="44" customFormat="1" ht="26.25" x14ac:dyDescent="0.25">
      <c r="A635" s="272"/>
      <c r="B635" s="34"/>
      <c r="C635" s="263" t="s">
        <v>60</v>
      </c>
      <c r="D635" s="34"/>
      <c r="E635" s="379" t="s">
        <v>61</v>
      </c>
      <c r="F635" s="265">
        <f>F637</f>
        <v>112.9</v>
      </c>
      <c r="G635" s="265"/>
      <c r="H635" s="265">
        <f>H637</f>
        <v>112.9</v>
      </c>
      <c r="I635" s="265">
        <f>I637</f>
        <v>0</v>
      </c>
      <c r="J635" s="265"/>
      <c r="K635" s="265">
        <f>K637</f>
        <v>0</v>
      </c>
      <c r="L635" s="265">
        <f>L637</f>
        <v>0</v>
      </c>
      <c r="M635" s="265"/>
      <c r="N635" s="265">
        <f>N637</f>
        <v>0</v>
      </c>
    </row>
    <row r="636" spans="1:15" s="44" customFormat="1" ht="25.5" x14ac:dyDescent="0.25">
      <c r="A636" s="358"/>
      <c r="B636" s="10"/>
      <c r="C636" s="331" t="s">
        <v>468</v>
      </c>
      <c r="D636" s="9"/>
      <c r="E636" s="28" t="s">
        <v>95</v>
      </c>
      <c r="F636" s="29">
        <f>F637</f>
        <v>112.9</v>
      </c>
      <c r="G636" s="29"/>
      <c r="H636" s="29">
        <f>H637</f>
        <v>112.9</v>
      </c>
      <c r="I636" s="29">
        <f>I637</f>
        <v>0</v>
      </c>
      <c r="J636" s="29"/>
      <c r="K636" s="29">
        <f>K637</f>
        <v>0</v>
      </c>
      <c r="L636" s="29">
        <f>L637</f>
        <v>0</v>
      </c>
      <c r="M636" s="29"/>
      <c r="N636" s="29">
        <f>N637</f>
        <v>0</v>
      </c>
      <c r="O636" s="359"/>
    </row>
    <row r="637" spans="1:15" s="44" customFormat="1" ht="25.5" x14ac:dyDescent="0.25">
      <c r="A637" s="358"/>
      <c r="B637" s="10"/>
      <c r="C637" s="331"/>
      <c r="D637" s="9" t="s">
        <v>64</v>
      </c>
      <c r="E637" s="28" t="s">
        <v>65</v>
      </c>
      <c r="F637" s="29">
        <v>112.9</v>
      </c>
      <c r="G637" s="29"/>
      <c r="H637" s="29">
        <v>112.9</v>
      </c>
      <c r="I637" s="29">
        <v>0</v>
      </c>
      <c r="J637" s="29"/>
      <c r="K637" s="29">
        <v>0</v>
      </c>
      <c r="L637" s="29">
        <v>0</v>
      </c>
      <c r="M637" s="29"/>
      <c r="N637" s="29">
        <v>0</v>
      </c>
    </row>
    <row r="638" spans="1:15" x14ac:dyDescent="0.25">
      <c r="A638" s="309"/>
      <c r="B638" s="351"/>
      <c r="C638" s="306" t="s">
        <v>76</v>
      </c>
      <c r="D638" s="305"/>
      <c r="E638" s="313" t="s">
        <v>77</v>
      </c>
      <c r="F638" s="308">
        <f>F639</f>
        <v>12695.7</v>
      </c>
      <c r="G638" s="308"/>
      <c r="H638" s="308">
        <f>H639</f>
        <v>12695.7</v>
      </c>
      <c r="I638" s="308">
        <f>I639</f>
        <v>12901</v>
      </c>
      <c r="J638" s="308"/>
      <c r="K638" s="308">
        <f>K639</f>
        <v>12901</v>
      </c>
      <c r="L638" s="308">
        <f>L639</f>
        <v>12636.9</v>
      </c>
      <c r="M638" s="308"/>
      <c r="N638" s="308">
        <f>N639</f>
        <v>12636.9</v>
      </c>
    </row>
    <row r="639" spans="1:15" ht="38.25" x14ac:dyDescent="0.25">
      <c r="A639" s="272"/>
      <c r="B639" s="34"/>
      <c r="C639" s="263" t="s">
        <v>90</v>
      </c>
      <c r="D639" s="34"/>
      <c r="E639" s="264" t="s">
        <v>91</v>
      </c>
      <c r="F639" s="265">
        <f>+F644+F640+F642</f>
        <v>12695.7</v>
      </c>
      <c r="G639" s="265"/>
      <c r="H639" s="265">
        <f>+H644+H640+H642</f>
        <v>12695.7</v>
      </c>
      <c r="I639" s="265">
        <f>+I644+I640+I642</f>
        <v>12901</v>
      </c>
      <c r="J639" s="265"/>
      <c r="K639" s="265">
        <f>+K644+K640+K642</f>
        <v>12901</v>
      </c>
      <c r="L639" s="265">
        <f>+L644+L640+L642</f>
        <v>12636.9</v>
      </c>
      <c r="M639" s="265"/>
      <c r="N639" s="265">
        <f>+N644+N640+N642</f>
        <v>12636.9</v>
      </c>
    </row>
    <row r="640" spans="1:15" ht="25.5" x14ac:dyDescent="0.25">
      <c r="A640" s="247"/>
      <c r="B640" s="7"/>
      <c r="C640" s="266" t="s">
        <v>100</v>
      </c>
      <c r="D640" s="27"/>
      <c r="E640" s="28" t="s">
        <v>1016</v>
      </c>
      <c r="F640" s="29">
        <f>F641</f>
        <v>5339.2</v>
      </c>
      <c r="G640" s="29"/>
      <c r="H640" s="29">
        <f>H641</f>
        <v>5339.2</v>
      </c>
      <c r="I640" s="29">
        <f>I641</f>
        <v>5588.5</v>
      </c>
      <c r="J640" s="29"/>
      <c r="K640" s="29">
        <f>K641</f>
        <v>5588.5</v>
      </c>
      <c r="L640" s="29">
        <f>L641</f>
        <v>5486.3</v>
      </c>
      <c r="M640" s="29"/>
      <c r="N640" s="29">
        <f>N641</f>
        <v>5486.3</v>
      </c>
    </row>
    <row r="641" spans="1:15" ht="25.5" x14ac:dyDescent="0.25">
      <c r="A641" s="243"/>
      <c r="B641" s="27"/>
      <c r="C641" s="266"/>
      <c r="D641" s="27" t="s">
        <v>64</v>
      </c>
      <c r="E641" s="30" t="s">
        <v>65</v>
      </c>
      <c r="F641" s="29">
        <v>5339.2</v>
      </c>
      <c r="G641" s="29"/>
      <c r="H641" s="29">
        <v>5339.2</v>
      </c>
      <c r="I641" s="29">
        <v>5588.5</v>
      </c>
      <c r="J641" s="29"/>
      <c r="K641" s="29">
        <v>5588.5</v>
      </c>
      <c r="L641" s="29">
        <v>5486.3</v>
      </c>
      <c r="M641" s="29"/>
      <c r="N641" s="29">
        <v>5486.3</v>
      </c>
    </row>
    <row r="642" spans="1:15" ht="25.5" x14ac:dyDescent="0.25">
      <c r="A642" s="243"/>
      <c r="B642" s="27"/>
      <c r="C642" s="266" t="s">
        <v>101</v>
      </c>
      <c r="D642" s="27"/>
      <c r="E642" s="28" t="s">
        <v>1018</v>
      </c>
      <c r="F642" s="29">
        <f>F643</f>
        <v>6821.1</v>
      </c>
      <c r="G642" s="29"/>
      <c r="H642" s="29">
        <f>H643</f>
        <v>6821.1</v>
      </c>
      <c r="I642" s="29">
        <f>I643</f>
        <v>6777.1</v>
      </c>
      <c r="J642" s="29"/>
      <c r="K642" s="29">
        <f>K643</f>
        <v>6777.1</v>
      </c>
      <c r="L642" s="29">
        <f>L643</f>
        <v>6615.2</v>
      </c>
      <c r="M642" s="29"/>
      <c r="N642" s="29">
        <f>N643</f>
        <v>6615.2</v>
      </c>
    </row>
    <row r="643" spans="1:15" ht="25.5" x14ac:dyDescent="0.25">
      <c r="A643" s="243"/>
      <c r="B643" s="27"/>
      <c r="C643" s="266"/>
      <c r="D643" s="27" t="s">
        <v>64</v>
      </c>
      <c r="E643" s="28" t="s">
        <v>65</v>
      </c>
      <c r="F643" s="29">
        <v>6821.1</v>
      </c>
      <c r="G643" s="29"/>
      <c r="H643" s="29">
        <v>6821.1</v>
      </c>
      <c r="I643" s="29">
        <v>6777.1</v>
      </c>
      <c r="J643" s="29"/>
      <c r="K643" s="29">
        <v>6777.1</v>
      </c>
      <c r="L643" s="29">
        <v>6615.2</v>
      </c>
      <c r="M643" s="29"/>
      <c r="N643" s="29">
        <v>6615.2</v>
      </c>
    </row>
    <row r="644" spans="1:15" s="47" customFormat="1" ht="25.5" x14ac:dyDescent="0.25">
      <c r="A644" s="243"/>
      <c r="B644" s="27"/>
      <c r="C644" s="266" t="s">
        <v>94</v>
      </c>
      <c r="D644" s="27"/>
      <c r="E644" s="28" t="s">
        <v>95</v>
      </c>
      <c r="F644" s="29">
        <f>F645</f>
        <v>535.4</v>
      </c>
      <c r="G644" s="29"/>
      <c r="H644" s="29">
        <f>H645</f>
        <v>535.4</v>
      </c>
      <c r="I644" s="29">
        <f>I645</f>
        <v>535.4</v>
      </c>
      <c r="J644" s="29"/>
      <c r="K644" s="29">
        <f>K645</f>
        <v>535.4</v>
      </c>
      <c r="L644" s="29">
        <f>L645</f>
        <v>535.4</v>
      </c>
      <c r="M644" s="29"/>
      <c r="N644" s="29">
        <f>N645</f>
        <v>535.4</v>
      </c>
    </row>
    <row r="645" spans="1:15" ht="28.5" customHeight="1" x14ac:dyDescent="0.25">
      <c r="A645" s="243"/>
      <c r="B645" s="27"/>
      <c r="C645" s="266"/>
      <c r="D645" s="27" t="s">
        <v>64</v>
      </c>
      <c r="E645" s="28" t="s">
        <v>65</v>
      </c>
      <c r="F645" s="29">
        <v>535.4</v>
      </c>
      <c r="G645" s="29"/>
      <c r="H645" s="29">
        <v>535.4</v>
      </c>
      <c r="I645" s="29">
        <v>535.4</v>
      </c>
      <c r="J645" s="29"/>
      <c r="K645" s="29">
        <v>535.4</v>
      </c>
      <c r="L645" s="29">
        <v>535.4</v>
      </c>
      <c r="M645" s="29"/>
      <c r="N645" s="29">
        <v>535.4</v>
      </c>
      <c r="O645" s="360"/>
    </row>
    <row r="646" spans="1:15" x14ac:dyDescent="0.25">
      <c r="A646" s="309"/>
      <c r="B646" s="305"/>
      <c r="C646" s="306" t="s">
        <v>125</v>
      </c>
      <c r="D646" s="305"/>
      <c r="E646" s="307" t="s">
        <v>126</v>
      </c>
      <c r="F646" s="308">
        <f>F647</f>
        <v>11664.3</v>
      </c>
      <c r="G646" s="308"/>
      <c r="H646" s="308">
        <f>H647</f>
        <v>11664.3</v>
      </c>
      <c r="I646" s="308">
        <f>I647</f>
        <v>11524.7</v>
      </c>
      <c r="J646" s="308"/>
      <c r="K646" s="308">
        <f>K647</f>
        <v>11524.7</v>
      </c>
      <c r="L646" s="308">
        <f>L647</f>
        <v>11368</v>
      </c>
      <c r="M646" s="308"/>
      <c r="N646" s="308">
        <f>N647</f>
        <v>11368</v>
      </c>
    </row>
    <row r="647" spans="1:15" ht="25.5" x14ac:dyDescent="0.25">
      <c r="A647" s="272"/>
      <c r="B647" s="34"/>
      <c r="C647" s="263" t="s">
        <v>133</v>
      </c>
      <c r="D647" s="34"/>
      <c r="E647" s="314" t="s">
        <v>134</v>
      </c>
      <c r="F647" s="265">
        <f>F648+F653+F651</f>
        <v>11664.3</v>
      </c>
      <c r="G647" s="265"/>
      <c r="H647" s="265">
        <f>H648+H653+H651</f>
        <v>11664.3</v>
      </c>
      <c r="I647" s="265">
        <f>I648+I653+I651</f>
        <v>11524.7</v>
      </c>
      <c r="J647" s="265"/>
      <c r="K647" s="265">
        <f>K648+K653+K651</f>
        <v>11524.7</v>
      </c>
      <c r="L647" s="265">
        <f>L648+L653+L651</f>
        <v>11368</v>
      </c>
      <c r="M647" s="265"/>
      <c r="N647" s="265">
        <f>N648+N653+N651</f>
        <v>11368</v>
      </c>
    </row>
    <row r="648" spans="1:15" ht="51" x14ac:dyDescent="0.25">
      <c r="A648" s="243"/>
      <c r="B648" s="27"/>
      <c r="C648" s="266" t="s">
        <v>137</v>
      </c>
      <c r="D648" s="27"/>
      <c r="E648" s="28" t="s">
        <v>962</v>
      </c>
      <c r="F648" s="29">
        <f>F649+F650</f>
        <v>11050.8</v>
      </c>
      <c r="G648" s="29"/>
      <c r="H648" s="29">
        <f>H649+H650</f>
        <v>11050.8</v>
      </c>
      <c r="I648" s="29">
        <f>I649+I650</f>
        <v>11050.8</v>
      </c>
      <c r="J648" s="29"/>
      <c r="K648" s="29">
        <f>K649+K650</f>
        <v>11050.8</v>
      </c>
      <c r="L648" s="29">
        <f>L649+L650</f>
        <v>11050.8</v>
      </c>
      <c r="M648" s="29"/>
      <c r="N648" s="29">
        <f>N649+N650</f>
        <v>11050.8</v>
      </c>
    </row>
    <row r="649" spans="1:15" x14ac:dyDescent="0.25">
      <c r="A649" s="247"/>
      <c r="B649" s="27"/>
      <c r="C649" s="266"/>
      <c r="D649" s="27" t="s">
        <v>37</v>
      </c>
      <c r="E649" s="28" t="s">
        <v>38</v>
      </c>
      <c r="F649" s="29">
        <v>4721</v>
      </c>
      <c r="G649" s="29"/>
      <c r="H649" s="29">
        <v>4721</v>
      </c>
      <c r="I649" s="29">
        <v>4721</v>
      </c>
      <c r="J649" s="29"/>
      <c r="K649" s="29">
        <v>4721</v>
      </c>
      <c r="L649" s="29">
        <v>4721</v>
      </c>
      <c r="M649" s="29"/>
      <c r="N649" s="29">
        <v>4721</v>
      </c>
    </row>
    <row r="650" spans="1:15" ht="25.5" x14ac:dyDescent="0.25">
      <c r="A650" s="247"/>
      <c r="B650" s="27"/>
      <c r="C650" s="266"/>
      <c r="D650" s="27" t="s">
        <v>64</v>
      </c>
      <c r="E650" s="28" t="s">
        <v>65</v>
      </c>
      <c r="F650" s="29">
        <v>6329.8</v>
      </c>
      <c r="G650" s="29"/>
      <c r="H650" s="29">
        <v>6329.8</v>
      </c>
      <c r="I650" s="29">
        <v>6329.8</v>
      </c>
      <c r="J650" s="29"/>
      <c r="K650" s="29">
        <v>6329.8</v>
      </c>
      <c r="L650" s="29">
        <v>6329.8</v>
      </c>
      <c r="M650" s="29"/>
      <c r="N650" s="29">
        <v>6329.8</v>
      </c>
    </row>
    <row r="651" spans="1:15" ht="25.5" x14ac:dyDescent="0.25">
      <c r="A651" s="247"/>
      <c r="B651" s="27"/>
      <c r="C651" s="266" t="s">
        <v>135</v>
      </c>
      <c r="D651" s="27"/>
      <c r="E651" s="28" t="s">
        <v>961</v>
      </c>
      <c r="F651" s="270">
        <f>F652</f>
        <v>456.8</v>
      </c>
      <c r="G651" s="270"/>
      <c r="H651" s="270">
        <f>H652</f>
        <v>456.8</v>
      </c>
      <c r="I651" s="270">
        <f>I652</f>
        <v>317.2</v>
      </c>
      <c r="J651" s="270"/>
      <c r="K651" s="270">
        <f>K652</f>
        <v>317.2</v>
      </c>
      <c r="L651" s="270">
        <f>L652</f>
        <v>317.2</v>
      </c>
      <c r="M651" s="270"/>
      <c r="N651" s="270">
        <f>N652</f>
        <v>317.2</v>
      </c>
    </row>
    <row r="652" spans="1:15" ht="25.5" x14ac:dyDescent="0.25">
      <c r="A652" s="247"/>
      <c r="B652" s="27"/>
      <c r="C652" s="266"/>
      <c r="D652" s="243">
        <v>600</v>
      </c>
      <c r="E652" s="28" t="s">
        <v>65</v>
      </c>
      <c r="F652" s="270">
        <v>456.8</v>
      </c>
      <c r="G652" s="270"/>
      <c r="H652" s="270">
        <v>456.8</v>
      </c>
      <c r="I652" s="270">
        <v>317.2</v>
      </c>
      <c r="J652" s="270"/>
      <c r="K652" s="270">
        <v>317.2</v>
      </c>
      <c r="L652" s="270">
        <v>317.2</v>
      </c>
      <c r="M652" s="270"/>
      <c r="N652" s="270">
        <v>317.2</v>
      </c>
    </row>
    <row r="653" spans="1:15" ht="25.5" x14ac:dyDescent="0.25">
      <c r="A653" s="247"/>
      <c r="B653" s="27"/>
      <c r="C653" s="266" t="s">
        <v>138</v>
      </c>
      <c r="D653" s="27"/>
      <c r="E653" s="28" t="s">
        <v>139</v>
      </c>
      <c r="F653" s="29">
        <f>F654</f>
        <v>156.69999999999999</v>
      </c>
      <c r="G653" s="29"/>
      <c r="H653" s="29">
        <f>H654</f>
        <v>156.69999999999999</v>
      </c>
      <c r="I653" s="29">
        <f>I654</f>
        <v>156.69999999999999</v>
      </c>
      <c r="J653" s="29"/>
      <c r="K653" s="29">
        <f>K654</f>
        <v>156.69999999999999</v>
      </c>
      <c r="L653" s="29">
        <v>0</v>
      </c>
      <c r="M653" s="29"/>
      <c r="N653" s="29">
        <v>0</v>
      </c>
    </row>
    <row r="654" spans="1:15" ht="25.5" x14ac:dyDescent="0.25">
      <c r="A654" s="243"/>
      <c r="B654" s="27"/>
      <c r="C654" s="266"/>
      <c r="D654" s="27" t="s">
        <v>17</v>
      </c>
      <c r="E654" s="30" t="s">
        <v>18</v>
      </c>
      <c r="F654" s="29">
        <f>SUM(F655:F656)</f>
        <v>156.69999999999999</v>
      </c>
      <c r="G654" s="29"/>
      <c r="H654" s="29">
        <f>SUM(H655:H656)</f>
        <v>156.69999999999999</v>
      </c>
      <c r="I654" s="29">
        <f>SUM(I655:I656)</f>
        <v>156.69999999999999</v>
      </c>
      <c r="J654" s="29"/>
      <c r="K654" s="29">
        <f>SUM(K655:K656)</f>
        <v>156.69999999999999</v>
      </c>
      <c r="L654" s="29">
        <v>0</v>
      </c>
      <c r="M654" s="29"/>
      <c r="N654" s="29">
        <v>0</v>
      </c>
    </row>
    <row r="655" spans="1:15" x14ac:dyDescent="0.25">
      <c r="A655" s="243"/>
      <c r="B655" s="27"/>
      <c r="C655" s="266"/>
      <c r="D655" s="27"/>
      <c r="E655" s="28" t="s">
        <v>87</v>
      </c>
      <c r="F655" s="29">
        <v>104.5</v>
      </c>
      <c r="G655" s="29"/>
      <c r="H655" s="29">
        <v>104.5</v>
      </c>
      <c r="I655" s="29">
        <v>104.5</v>
      </c>
      <c r="J655" s="29"/>
      <c r="K655" s="29">
        <v>104.5</v>
      </c>
      <c r="L655" s="29">
        <v>0</v>
      </c>
      <c r="M655" s="29"/>
      <c r="N655" s="29">
        <v>0</v>
      </c>
    </row>
    <row r="656" spans="1:15" x14ac:dyDescent="0.25">
      <c r="A656" s="247"/>
      <c r="B656" s="27"/>
      <c r="C656" s="266"/>
      <c r="D656" s="27"/>
      <c r="E656" s="28" t="s">
        <v>88</v>
      </c>
      <c r="F656" s="29">
        <v>52.2</v>
      </c>
      <c r="G656" s="29"/>
      <c r="H656" s="29">
        <v>52.2</v>
      </c>
      <c r="I656" s="29">
        <v>52.2</v>
      </c>
      <c r="J656" s="29"/>
      <c r="K656" s="29">
        <v>52.2</v>
      </c>
      <c r="L656" s="29">
        <v>0</v>
      </c>
      <c r="M656" s="29"/>
      <c r="N656" s="29">
        <v>0</v>
      </c>
    </row>
    <row r="657" spans="1:14" x14ac:dyDescent="0.25">
      <c r="A657" s="247"/>
      <c r="B657" s="7">
        <v>1004</v>
      </c>
      <c r="C657" s="248"/>
      <c r="D657" s="247"/>
      <c r="E657" s="249" t="s">
        <v>934</v>
      </c>
      <c r="F657" s="250">
        <f t="shared" ref="F657:N662" si="78">F658</f>
        <v>2985.8</v>
      </c>
      <c r="G657" s="250"/>
      <c r="H657" s="250">
        <f t="shared" si="78"/>
        <v>2985.8</v>
      </c>
      <c r="I657" s="250">
        <f t="shared" si="78"/>
        <v>3831.2</v>
      </c>
      <c r="J657" s="250"/>
      <c r="K657" s="250">
        <f t="shared" si="78"/>
        <v>3831.2</v>
      </c>
      <c r="L657" s="250">
        <f t="shared" si="78"/>
        <v>3519.6</v>
      </c>
      <c r="M657" s="250"/>
      <c r="N657" s="250">
        <f t="shared" si="78"/>
        <v>3519.6</v>
      </c>
    </row>
    <row r="658" spans="1:14" x14ac:dyDescent="0.25">
      <c r="A658" s="247"/>
      <c r="B658" s="7"/>
      <c r="C658" s="248" t="s">
        <v>9</v>
      </c>
      <c r="D658" s="7"/>
      <c r="E658" s="30" t="s">
        <v>879</v>
      </c>
      <c r="F658" s="29">
        <f t="shared" si="78"/>
        <v>2985.8</v>
      </c>
      <c r="G658" s="29"/>
      <c r="H658" s="29">
        <f t="shared" si="78"/>
        <v>2985.8</v>
      </c>
      <c r="I658" s="29">
        <f t="shared" si="78"/>
        <v>3831.2</v>
      </c>
      <c r="J658" s="29"/>
      <c r="K658" s="29">
        <f t="shared" si="78"/>
        <v>3831.2</v>
      </c>
      <c r="L658" s="29">
        <f t="shared" si="78"/>
        <v>3519.6</v>
      </c>
      <c r="M658" s="29"/>
      <c r="N658" s="29">
        <f t="shared" si="78"/>
        <v>3519.6</v>
      </c>
    </row>
    <row r="659" spans="1:14" ht="25.5" x14ac:dyDescent="0.25">
      <c r="A659" s="252"/>
      <c r="B659" s="253"/>
      <c r="C659" s="254" t="s">
        <v>56</v>
      </c>
      <c r="D659" s="253"/>
      <c r="E659" s="255" t="s">
        <v>57</v>
      </c>
      <c r="F659" s="317">
        <f t="shared" si="78"/>
        <v>2985.8</v>
      </c>
      <c r="G659" s="317"/>
      <c r="H659" s="317">
        <f t="shared" si="78"/>
        <v>2985.8</v>
      </c>
      <c r="I659" s="317">
        <f t="shared" si="78"/>
        <v>3831.2</v>
      </c>
      <c r="J659" s="317"/>
      <c r="K659" s="317">
        <f t="shared" si="78"/>
        <v>3831.2</v>
      </c>
      <c r="L659" s="317">
        <f t="shared" si="78"/>
        <v>3519.6</v>
      </c>
      <c r="M659" s="317"/>
      <c r="N659" s="317">
        <f t="shared" si="78"/>
        <v>3519.6</v>
      </c>
    </row>
    <row r="660" spans="1:14" x14ac:dyDescent="0.25">
      <c r="A660" s="312"/>
      <c r="B660" s="305"/>
      <c r="C660" s="306" t="s">
        <v>58</v>
      </c>
      <c r="D660" s="305"/>
      <c r="E660" s="313" t="s">
        <v>59</v>
      </c>
      <c r="F660" s="352">
        <f t="shared" si="78"/>
        <v>2985.8</v>
      </c>
      <c r="G660" s="352"/>
      <c r="H660" s="352">
        <f t="shared" si="78"/>
        <v>2985.8</v>
      </c>
      <c r="I660" s="352">
        <f t="shared" si="78"/>
        <v>3831.2</v>
      </c>
      <c r="J660" s="352"/>
      <c r="K660" s="352">
        <f t="shared" si="78"/>
        <v>3831.2</v>
      </c>
      <c r="L660" s="352">
        <f t="shared" si="78"/>
        <v>3519.6</v>
      </c>
      <c r="M660" s="352"/>
      <c r="N660" s="352">
        <f t="shared" si="78"/>
        <v>3519.6</v>
      </c>
    </row>
    <row r="661" spans="1:14" ht="38.25" x14ac:dyDescent="0.25">
      <c r="A661" s="272"/>
      <c r="B661" s="34"/>
      <c r="C661" s="263" t="s">
        <v>60</v>
      </c>
      <c r="D661" s="34"/>
      <c r="E661" s="264" t="s">
        <v>79</v>
      </c>
      <c r="F661" s="268">
        <f t="shared" si="78"/>
        <v>2985.8</v>
      </c>
      <c r="G661" s="268"/>
      <c r="H661" s="268">
        <f t="shared" si="78"/>
        <v>2985.8</v>
      </c>
      <c r="I661" s="268">
        <f t="shared" si="78"/>
        <v>3831.2</v>
      </c>
      <c r="J661" s="268"/>
      <c r="K661" s="268">
        <f t="shared" si="78"/>
        <v>3831.2</v>
      </c>
      <c r="L661" s="268">
        <f t="shared" si="78"/>
        <v>3519.6</v>
      </c>
      <c r="M661" s="268"/>
      <c r="N661" s="268">
        <f t="shared" si="78"/>
        <v>3519.6</v>
      </c>
    </row>
    <row r="662" spans="1:14" ht="38.25" x14ac:dyDescent="0.25">
      <c r="A662" s="243"/>
      <c r="B662" s="27"/>
      <c r="C662" s="266" t="s">
        <v>68</v>
      </c>
      <c r="D662" s="27"/>
      <c r="E662" s="28" t="s">
        <v>69</v>
      </c>
      <c r="F662" s="270">
        <f t="shared" si="78"/>
        <v>2985.8</v>
      </c>
      <c r="G662" s="270"/>
      <c r="H662" s="270">
        <f t="shared" si="78"/>
        <v>2985.8</v>
      </c>
      <c r="I662" s="270">
        <f t="shared" si="78"/>
        <v>3831.2</v>
      </c>
      <c r="J662" s="270"/>
      <c r="K662" s="270">
        <f t="shared" si="78"/>
        <v>3831.2</v>
      </c>
      <c r="L662" s="270">
        <f t="shared" si="78"/>
        <v>3519.6</v>
      </c>
      <c r="M662" s="270"/>
      <c r="N662" s="270">
        <f t="shared" si="78"/>
        <v>3519.6</v>
      </c>
    </row>
    <row r="663" spans="1:14" ht="25.5" x14ac:dyDescent="0.25">
      <c r="A663" s="247"/>
      <c r="B663" s="27"/>
      <c r="C663" s="266"/>
      <c r="D663" s="27" t="s">
        <v>64</v>
      </c>
      <c r="E663" s="28" t="s">
        <v>65</v>
      </c>
      <c r="F663" s="29">
        <v>2985.8</v>
      </c>
      <c r="G663" s="29"/>
      <c r="H663" s="29">
        <v>2985.8</v>
      </c>
      <c r="I663" s="29">
        <v>3831.2</v>
      </c>
      <c r="J663" s="29"/>
      <c r="K663" s="29">
        <v>3831.2</v>
      </c>
      <c r="L663" s="29">
        <v>3519.6</v>
      </c>
      <c r="M663" s="29"/>
      <c r="N663" s="29">
        <v>3519.6</v>
      </c>
    </row>
    <row r="664" spans="1:14" x14ac:dyDescent="0.25">
      <c r="A664" s="243"/>
      <c r="B664" s="7">
        <v>1100</v>
      </c>
      <c r="C664" s="248"/>
      <c r="D664" s="247"/>
      <c r="E664" s="249" t="s">
        <v>963</v>
      </c>
      <c r="F664" s="250">
        <f t="shared" ref="F664:N666" si="79">F665</f>
        <v>8630.4000000000015</v>
      </c>
      <c r="G664" s="250"/>
      <c r="H664" s="250">
        <f t="shared" si="79"/>
        <v>8630.4000000000015</v>
      </c>
      <c r="I664" s="250">
        <f t="shared" si="79"/>
        <v>118.2</v>
      </c>
      <c r="J664" s="250"/>
      <c r="K664" s="250">
        <f t="shared" si="79"/>
        <v>118.2</v>
      </c>
      <c r="L664" s="250">
        <f t="shared" si="79"/>
        <v>118.2</v>
      </c>
      <c r="M664" s="250"/>
      <c r="N664" s="250">
        <f t="shared" si="79"/>
        <v>118.2</v>
      </c>
    </row>
    <row r="665" spans="1:14" ht="17.25" customHeight="1" x14ac:dyDescent="0.25">
      <c r="A665" s="243"/>
      <c r="B665" s="7" t="s">
        <v>964</v>
      </c>
      <c r="C665" s="248"/>
      <c r="D665" s="7"/>
      <c r="E665" s="251" t="s">
        <v>965</v>
      </c>
      <c r="F665" s="315">
        <f t="shared" si="79"/>
        <v>8630.4000000000015</v>
      </c>
      <c r="G665" s="315"/>
      <c r="H665" s="315">
        <f t="shared" si="79"/>
        <v>8630.4000000000015</v>
      </c>
      <c r="I665" s="315">
        <f t="shared" si="79"/>
        <v>118.2</v>
      </c>
      <c r="J665" s="315"/>
      <c r="K665" s="315">
        <f t="shared" si="79"/>
        <v>118.2</v>
      </c>
      <c r="L665" s="315">
        <f t="shared" si="79"/>
        <v>118.2</v>
      </c>
      <c r="M665" s="315"/>
      <c r="N665" s="315">
        <f t="shared" si="79"/>
        <v>118.2</v>
      </c>
    </row>
    <row r="666" spans="1:14" ht="25.5" x14ac:dyDescent="0.25">
      <c r="A666" s="243"/>
      <c r="B666" s="7"/>
      <c r="C666" s="248" t="s">
        <v>9</v>
      </c>
      <c r="D666" s="7"/>
      <c r="E666" s="251" t="s">
        <v>10</v>
      </c>
      <c r="F666" s="315">
        <f t="shared" si="79"/>
        <v>8630.4000000000015</v>
      </c>
      <c r="G666" s="315"/>
      <c r="H666" s="315">
        <f t="shared" si="79"/>
        <v>8630.4000000000015</v>
      </c>
      <c r="I666" s="315">
        <f t="shared" si="79"/>
        <v>118.2</v>
      </c>
      <c r="J666" s="315"/>
      <c r="K666" s="315">
        <f t="shared" si="79"/>
        <v>118.2</v>
      </c>
      <c r="L666" s="315">
        <f t="shared" si="79"/>
        <v>118.2</v>
      </c>
      <c r="M666" s="315"/>
      <c r="N666" s="315">
        <f t="shared" si="79"/>
        <v>118.2</v>
      </c>
    </row>
    <row r="667" spans="1:14" ht="25.5" x14ac:dyDescent="0.25">
      <c r="A667" s="278"/>
      <c r="B667" s="253"/>
      <c r="C667" s="254" t="s">
        <v>241</v>
      </c>
      <c r="D667" s="253"/>
      <c r="E667" s="255" t="s">
        <v>242</v>
      </c>
      <c r="F667" s="317">
        <f>F668+F673</f>
        <v>8630.4000000000015</v>
      </c>
      <c r="G667" s="317"/>
      <c r="H667" s="317">
        <f>H668+H673</f>
        <v>8630.4000000000015</v>
      </c>
      <c r="I667" s="317">
        <f>I668+I673</f>
        <v>118.2</v>
      </c>
      <c r="J667" s="317"/>
      <c r="K667" s="317">
        <f>K668+K673</f>
        <v>118.2</v>
      </c>
      <c r="L667" s="317">
        <f>L668+L673</f>
        <v>118.2</v>
      </c>
      <c r="M667" s="317"/>
      <c r="N667" s="317">
        <f>N668+N673</f>
        <v>118.2</v>
      </c>
    </row>
    <row r="668" spans="1:14" ht="38.25" x14ac:dyDescent="0.25">
      <c r="A668" s="272"/>
      <c r="B668" s="34"/>
      <c r="C668" s="263" t="s">
        <v>243</v>
      </c>
      <c r="D668" s="34"/>
      <c r="E668" s="271" t="s">
        <v>966</v>
      </c>
      <c r="F668" s="265">
        <f>F669+F671</f>
        <v>1826.6999999999998</v>
      </c>
      <c r="G668" s="265"/>
      <c r="H668" s="265">
        <f>H669+H671</f>
        <v>1826.6999999999998</v>
      </c>
      <c r="I668" s="265">
        <f t="shared" ref="F668:N669" si="80">I669</f>
        <v>0</v>
      </c>
      <c r="J668" s="265"/>
      <c r="K668" s="265">
        <f t="shared" si="80"/>
        <v>0</v>
      </c>
      <c r="L668" s="265">
        <f t="shared" si="80"/>
        <v>0</v>
      </c>
      <c r="M668" s="265"/>
      <c r="N668" s="265">
        <f t="shared" si="80"/>
        <v>0</v>
      </c>
    </row>
    <row r="669" spans="1:14" ht="51" x14ac:dyDescent="0.25">
      <c r="A669" s="243"/>
      <c r="B669" s="27"/>
      <c r="C669" s="266" t="s">
        <v>245</v>
      </c>
      <c r="D669" s="27"/>
      <c r="E669" s="28" t="s">
        <v>477</v>
      </c>
      <c r="F669" s="29">
        <f t="shared" si="80"/>
        <v>1466.1</v>
      </c>
      <c r="G669" s="29"/>
      <c r="H669" s="29">
        <f t="shared" si="80"/>
        <v>1466.1</v>
      </c>
      <c r="I669" s="29">
        <f t="shared" si="80"/>
        <v>0</v>
      </c>
      <c r="J669" s="29"/>
      <c r="K669" s="29">
        <f t="shared" si="80"/>
        <v>0</v>
      </c>
      <c r="L669" s="29">
        <f t="shared" si="80"/>
        <v>0</v>
      </c>
      <c r="M669" s="29"/>
      <c r="N669" s="29">
        <f t="shared" si="80"/>
        <v>0</v>
      </c>
    </row>
    <row r="670" spans="1:14" ht="25.5" x14ac:dyDescent="0.25">
      <c r="A670" s="247"/>
      <c r="B670" s="27"/>
      <c r="C670" s="266"/>
      <c r="D670" s="27" t="s">
        <v>64</v>
      </c>
      <c r="E670" s="30" t="s">
        <v>65</v>
      </c>
      <c r="F670" s="29">
        <v>1466.1</v>
      </c>
      <c r="G670" s="29"/>
      <c r="H670" s="29">
        <v>1466.1</v>
      </c>
      <c r="I670" s="29">
        <v>0</v>
      </c>
      <c r="J670" s="29"/>
      <c r="K670" s="29">
        <v>0</v>
      </c>
      <c r="L670" s="29">
        <v>0</v>
      </c>
      <c r="M670" s="29"/>
      <c r="N670" s="29">
        <v>0</v>
      </c>
    </row>
    <row r="671" spans="1:14" ht="30" customHeight="1" x14ac:dyDescent="0.25">
      <c r="A671" s="247"/>
      <c r="B671" s="27"/>
      <c r="C671" s="32" t="s">
        <v>1052</v>
      </c>
      <c r="D671" s="32"/>
      <c r="E671" s="26" t="s">
        <v>1053</v>
      </c>
      <c r="F671" s="193">
        <f>F672</f>
        <v>360.6</v>
      </c>
      <c r="G671" s="193"/>
      <c r="H671" s="193">
        <f>H672</f>
        <v>360.6</v>
      </c>
      <c r="I671" s="193">
        <f t="shared" ref="I671:N671" si="81">I672</f>
        <v>0</v>
      </c>
      <c r="J671" s="193"/>
      <c r="K671" s="193">
        <f t="shared" si="81"/>
        <v>0</v>
      </c>
      <c r="L671" s="193">
        <f t="shared" si="81"/>
        <v>0</v>
      </c>
      <c r="M671" s="193"/>
      <c r="N671" s="193">
        <f t="shared" si="81"/>
        <v>0</v>
      </c>
    </row>
    <row r="672" spans="1:14" ht="26.25" x14ac:dyDescent="0.25">
      <c r="A672" s="247"/>
      <c r="B672" s="27"/>
      <c r="C672" s="32"/>
      <c r="D672" s="32" t="s">
        <v>64</v>
      </c>
      <c r="E672" s="26" t="s">
        <v>65</v>
      </c>
      <c r="F672" s="171">
        <v>360.6</v>
      </c>
      <c r="G672" s="171"/>
      <c r="H672" s="171">
        <v>360.6</v>
      </c>
      <c r="I672" s="171">
        <v>0</v>
      </c>
      <c r="J672" s="171"/>
      <c r="K672" s="171">
        <v>0</v>
      </c>
      <c r="L672" s="171">
        <v>0</v>
      </c>
      <c r="M672" s="171"/>
      <c r="N672" s="171">
        <v>0</v>
      </c>
    </row>
    <row r="673" spans="1:14" ht="54.75" customHeight="1" x14ac:dyDescent="0.25">
      <c r="A673" s="262"/>
      <c r="B673" s="34"/>
      <c r="C673" s="263" t="s">
        <v>246</v>
      </c>
      <c r="D673" s="34"/>
      <c r="E673" s="264" t="s">
        <v>247</v>
      </c>
      <c r="F673" s="265">
        <f>F674+F678</f>
        <v>6803.7000000000007</v>
      </c>
      <c r="G673" s="265"/>
      <c r="H673" s="265">
        <f>H674+H678</f>
        <v>6803.7000000000007</v>
      </c>
      <c r="I673" s="265">
        <f t="shared" ref="F673:N674" si="82">I674</f>
        <v>118.2</v>
      </c>
      <c r="J673" s="265"/>
      <c r="K673" s="265">
        <f t="shared" si="82"/>
        <v>118.2</v>
      </c>
      <c r="L673" s="265">
        <f t="shared" si="82"/>
        <v>118.2</v>
      </c>
      <c r="M673" s="265"/>
      <c r="N673" s="265">
        <f t="shared" si="82"/>
        <v>118.2</v>
      </c>
    </row>
    <row r="674" spans="1:14" ht="38.25" x14ac:dyDescent="0.25">
      <c r="A674" s="247"/>
      <c r="B674" s="27"/>
      <c r="C674" s="266" t="s">
        <v>248</v>
      </c>
      <c r="D674" s="27"/>
      <c r="E674" s="28" t="s">
        <v>249</v>
      </c>
      <c r="F674" s="29">
        <f t="shared" si="82"/>
        <v>6403.7000000000007</v>
      </c>
      <c r="G674" s="29"/>
      <c r="H674" s="29">
        <f t="shared" si="82"/>
        <v>6403.7000000000007</v>
      </c>
      <c r="I674" s="29">
        <f t="shared" si="82"/>
        <v>118.2</v>
      </c>
      <c r="J674" s="29"/>
      <c r="K674" s="29">
        <f t="shared" si="82"/>
        <v>118.2</v>
      </c>
      <c r="L674" s="29">
        <f t="shared" si="82"/>
        <v>118.2</v>
      </c>
      <c r="M674" s="29"/>
      <c r="N674" s="29">
        <f t="shared" si="82"/>
        <v>118.2</v>
      </c>
    </row>
    <row r="675" spans="1:14" ht="25.5" x14ac:dyDescent="0.25">
      <c r="A675" s="247"/>
      <c r="B675" s="27"/>
      <c r="C675" s="266"/>
      <c r="D675" s="27" t="s">
        <v>64</v>
      </c>
      <c r="E675" s="28" t="s">
        <v>65</v>
      </c>
      <c r="F675" s="8">
        <f>F676+F677</f>
        <v>6403.7000000000007</v>
      </c>
      <c r="G675" s="8"/>
      <c r="H675" s="8">
        <f>H676+H677</f>
        <v>6403.7000000000007</v>
      </c>
      <c r="I675" s="8">
        <f>I676+I677</f>
        <v>118.2</v>
      </c>
      <c r="J675" s="8"/>
      <c r="K675" s="8">
        <f>K676+K677</f>
        <v>118.2</v>
      </c>
      <c r="L675" s="8">
        <f>L676+L677</f>
        <v>118.2</v>
      </c>
      <c r="M675" s="8"/>
      <c r="N675" s="8">
        <f>N676+N677</f>
        <v>118.2</v>
      </c>
    </row>
    <row r="676" spans="1:14" x14ac:dyDescent="0.25">
      <c r="A676" s="247"/>
      <c r="B676" s="27"/>
      <c r="C676" s="266"/>
      <c r="D676" s="27"/>
      <c r="E676" s="28" t="s">
        <v>102</v>
      </c>
      <c r="F676" s="171">
        <v>4802.8</v>
      </c>
      <c r="G676" s="171"/>
      <c r="H676" s="171">
        <v>4802.8</v>
      </c>
      <c r="I676" s="29">
        <v>0</v>
      </c>
      <c r="J676" s="29"/>
      <c r="K676" s="29">
        <v>0</v>
      </c>
      <c r="L676" s="29">
        <v>0</v>
      </c>
      <c r="M676" s="29"/>
      <c r="N676" s="29">
        <v>0</v>
      </c>
    </row>
    <row r="677" spans="1:14" x14ac:dyDescent="0.25">
      <c r="A677" s="243"/>
      <c r="B677" s="27"/>
      <c r="C677" s="266"/>
      <c r="D677" s="27"/>
      <c r="E677" s="28" t="s">
        <v>147</v>
      </c>
      <c r="F677" s="171">
        <v>1600.9</v>
      </c>
      <c r="G677" s="171"/>
      <c r="H677" s="171">
        <v>1600.9</v>
      </c>
      <c r="I677" s="29">
        <v>118.2</v>
      </c>
      <c r="J677" s="29"/>
      <c r="K677" s="29">
        <v>118.2</v>
      </c>
      <c r="L677" s="29">
        <v>118.2</v>
      </c>
      <c r="M677" s="29"/>
      <c r="N677" s="29">
        <v>118.2</v>
      </c>
    </row>
    <row r="678" spans="1:14" x14ac:dyDescent="0.25">
      <c r="A678" s="243"/>
      <c r="B678" s="27"/>
      <c r="C678" s="168" t="s">
        <v>1048</v>
      </c>
      <c r="D678" s="168"/>
      <c r="E678" s="170" t="s">
        <v>1065</v>
      </c>
      <c r="F678" s="39">
        <v>400</v>
      </c>
      <c r="G678" s="39"/>
      <c r="H678" s="39">
        <v>400</v>
      </c>
      <c r="I678" s="29"/>
      <c r="J678" s="29"/>
      <c r="K678" s="29"/>
      <c r="L678" s="29"/>
      <c r="M678" s="29"/>
      <c r="N678" s="29"/>
    </row>
    <row r="679" spans="1:14" ht="26.25" x14ac:dyDescent="0.25">
      <c r="A679" s="243"/>
      <c r="B679" s="27"/>
      <c r="C679" s="168"/>
      <c r="D679" s="168" t="s">
        <v>64</v>
      </c>
      <c r="E679" s="170" t="s">
        <v>65</v>
      </c>
      <c r="F679" s="39">
        <v>400</v>
      </c>
      <c r="G679" s="39"/>
      <c r="H679" s="39">
        <v>400</v>
      </c>
      <c r="I679" s="29"/>
      <c r="J679" s="29"/>
      <c r="K679" s="29"/>
      <c r="L679" s="29"/>
      <c r="M679" s="29"/>
      <c r="N679" s="29"/>
    </row>
    <row r="680" spans="1:14" ht="25.5" x14ac:dyDescent="0.25">
      <c r="A680" s="244">
        <v>621</v>
      </c>
      <c r="B680" s="344"/>
      <c r="C680" s="345"/>
      <c r="D680" s="244"/>
      <c r="E680" s="245" t="s">
        <v>967</v>
      </c>
      <c r="F680" s="361">
        <f>F681+F693+F701+F725+F792+F805+F812</f>
        <v>82354.400000000009</v>
      </c>
      <c r="G680" s="361">
        <f>G681+G693+G701+G725+G792+G805+G812</f>
        <v>6700.1</v>
      </c>
      <c r="H680" s="361">
        <f>H681+H693+H701+H725+H792+H805+H812</f>
        <v>89054.499999999985</v>
      </c>
      <c r="I680" s="361">
        <f>I701+I725+I812+I681+I693+I808+I793</f>
        <v>75751.199999999997</v>
      </c>
      <c r="J680" s="361"/>
      <c r="K680" s="361">
        <f>K701+K725+K812+K681+K693+K808+K793</f>
        <v>75751.199999999997</v>
      </c>
      <c r="L680" s="361">
        <f>L701+L725+L812+L681+L693+L808+L793</f>
        <v>76297</v>
      </c>
      <c r="M680" s="361"/>
      <c r="N680" s="361">
        <f>N701+N725+N812+N681+N693+N808+N793</f>
        <v>76297</v>
      </c>
    </row>
    <row r="681" spans="1:14" x14ac:dyDescent="0.25">
      <c r="A681" s="362"/>
      <c r="B681" s="7" t="s">
        <v>844</v>
      </c>
      <c r="C681" s="248"/>
      <c r="D681" s="247"/>
      <c r="E681" s="249" t="s">
        <v>845</v>
      </c>
      <c r="F681" s="315">
        <f t="shared" ref="F681:N683" si="83">F682</f>
        <v>25.5</v>
      </c>
      <c r="G681" s="315"/>
      <c r="H681" s="315">
        <f t="shared" si="83"/>
        <v>25.5</v>
      </c>
      <c r="I681" s="315">
        <f t="shared" si="83"/>
        <v>25.5</v>
      </c>
      <c r="J681" s="315"/>
      <c r="K681" s="315">
        <f t="shared" si="83"/>
        <v>25.5</v>
      </c>
      <c r="L681" s="315">
        <f t="shared" si="83"/>
        <v>25.5</v>
      </c>
      <c r="M681" s="315"/>
      <c r="N681" s="315">
        <f t="shared" si="83"/>
        <v>25.5</v>
      </c>
    </row>
    <row r="682" spans="1:14" x14ac:dyDescent="0.25">
      <c r="A682" s="362"/>
      <c r="B682" s="7" t="s">
        <v>860</v>
      </c>
      <c r="C682" s="248"/>
      <c r="D682" s="247"/>
      <c r="E682" s="249" t="s">
        <v>861</v>
      </c>
      <c r="F682" s="315">
        <f t="shared" si="83"/>
        <v>25.5</v>
      </c>
      <c r="G682" s="315"/>
      <c r="H682" s="315">
        <f t="shared" si="83"/>
        <v>25.5</v>
      </c>
      <c r="I682" s="315">
        <f t="shared" si="83"/>
        <v>25.5</v>
      </c>
      <c r="J682" s="315"/>
      <c r="K682" s="315">
        <f t="shared" si="83"/>
        <v>25.5</v>
      </c>
      <c r="L682" s="315">
        <f t="shared" si="83"/>
        <v>25.5</v>
      </c>
      <c r="M682" s="315"/>
      <c r="N682" s="315">
        <f t="shared" si="83"/>
        <v>25.5</v>
      </c>
    </row>
    <row r="683" spans="1:14" ht="25.5" x14ac:dyDescent="0.25">
      <c r="A683" s="358"/>
      <c r="B683" s="7"/>
      <c r="C683" s="248" t="s">
        <v>9</v>
      </c>
      <c r="D683" s="247"/>
      <c r="E683" s="251" t="s">
        <v>10</v>
      </c>
      <c r="F683" s="315">
        <f t="shared" si="83"/>
        <v>25.5</v>
      </c>
      <c r="G683" s="315"/>
      <c r="H683" s="315">
        <f t="shared" si="83"/>
        <v>25.5</v>
      </c>
      <c r="I683" s="315">
        <f t="shared" si="83"/>
        <v>25.5</v>
      </c>
      <c r="J683" s="315"/>
      <c r="K683" s="315">
        <f t="shared" si="83"/>
        <v>25.5</v>
      </c>
      <c r="L683" s="315">
        <f t="shared" si="83"/>
        <v>25.5</v>
      </c>
      <c r="M683" s="315"/>
      <c r="N683" s="315">
        <f t="shared" si="83"/>
        <v>25.5</v>
      </c>
    </row>
    <row r="684" spans="1:14" ht="25.5" x14ac:dyDescent="0.25">
      <c r="A684" s="278"/>
      <c r="B684" s="253"/>
      <c r="C684" s="254" t="s">
        <v>154</v>
      </c>
      <c r="D684" s="253"/>
      <c r="E684" s="255" t="s">
        <v>155</v>
      </c>
      <c r="F684" s="317">
        <f>F685+F689</f>
        <v>25.5</v>
      </c>
      <c r="G684" s="317"/>
      <c r="H684" s="317">
        <f>H685+H689</f>
        <v>25.5</v>
      </c>
      <c r="I684" s="317">
        <f>I685+I689</f>
        <v>25.5</v>
      </c>
      <c r="J684" s="317"/>
      <c r="K684" s="317">
        <f>K685+K689</f>
        <v>25.5</v>
      </c>
      <c r="L684" s="317">
        <f>L685+L689</f>
        <v>25.5</v>
      </c>
      <c r="M684" s="317"/>
      <c r="N684" s="317">
        <f>N685+N689</f>
        <v>25.5</v>
      </c>
    </row>
    <row r="685" spans="1:14" ht="25.5" x14ac:dyDescent="0.25">
      <c r="A685" s="312"/>
      <c r="B685" s="305"/>
      <c r="C685" s="306" t="s">
        <v>157</v>
      </c>
      <c r="D685" s="305"/>
      <c r="E685" s="313" t="s">
        <v>1036</v>
      </c>
      <c r="F685" s="363">
        <f t="shared" ref="F685:N687" si="84">F686</f>
        <v>9</v>
      </c>
      <c r="G685" s="363"/>
      <c r="H685" s="363">
        <f t="shared" si="84"/>
        <v>9</v>
      </c>
      <c r="I685" s="363">
        <f t="shared" si="84"/>
        <v>9</v>
      </c>
      <c r="J685" s="363"/>
      <c r="K685" s="363">
        <f t="shared" si="84"/>
        <v>9</v>
      </c>
      <c r="L685" s="363">
        <f t="shared" si="84"/>
        <v>9</v>
      </c>
      <c r="M685" s="363"/>
      <c r="N685" s="363">
        <f t="shared" si="84"/>
        <v>9</v>
      </c>
    </row>
    <row r="686" spans="1:14" ht="25.5" x14ac:dyDescent="0.25">
      <c r="A686" s="262"/>
      <c r="B686" s="34"/>
      <c r="C686" s="263" t="s">
        <v>158</v>
      </c>
      <c r="D686" s="34"/>
      <c r="E686" s="264" t="s">
        <v>1038</v>
      </c>
      <c r="F686" s="265">
        <f t="shared" si="84"/>
        <v>9</v>
      </c>
      <c r="G686" s="265"/>
      <c r="H686" s="265">
        <f t="shared" si="84"/>
        <v>9</v>
      </c>
      <c r="I686" s="265">
        <f t="shared" si="84"/>
        <v>9</v>
      </c>
      <c r="J686" s="265"/>
      <c r="K686" s="265">
        <f t="shared" si="84"/>
        <v>9</v>
      </c>
      <c r="L686" s="265">
        <f t="shared" si="84"/>
        <v>9</v>
      </c>
      <c r="M686" s="265"/>
      <c r="N686" s="265">
        <f t="shared" si="84"/>
        <v>9</v>
      </c>
    </row>
    <row r="687" spans="1:14" ht="25.5" x14ac:dyDescent="0.25">
      <c r="A687" s="362"/>
      <c r="B687" s="27"/>
      <c r="C687" s="266" t="s">
        <v>159</v>
      </c>
      <c r="D687" s="27"/>
      <c r="E687" s="28" t="s">
        <v>160</v>
      </c>
      <c r="F687" s="29">
        <f t="shared" si="84"/>
        <v>9</v>
      </c>
      <c r="G687" s="29"/>
      <c r="H687" s="29">
        <f t="shared" si="84"/>
        <v>9</v>
      </c>
      <c r="I687" s="29">
        <f t="shared" si="84"/>
        <v>9</v>
      </c>
      <c r="J687" s="29"/>
      <c r="K687" s="29">
        <f t="shared" si="84"/>
        <v>9</v>
      </c>
      <c r="L687" s="29">
        <f t="shared" si="84"/>
        <v>9</v>
      </c>
      <c r="M687" s="29"/>
      <c r="N687" s="29">
        <f t="shared" si="84"/>
        <v>9</v>
      </c>
    </row>
    <row r="688" spans="1:14" ht="25.5" x14ac:dyDescent="0.25">
      <c r="A688" s="362"/>
      <c r="B688" s="27"/>
      <c r="C688" s="248"/>
      <c r="D688" s="27" t="s">
        <v>64</v>
      </c>
      <c r="E688" s="28" t="s">
        <v>65</v>
      </c>
      <c r="F688" s="29">
        <v>9</v>
      </c>
      <c r="G688" s="29"/>
      <c r="H688" s="29">
        <v>9</v>
      </c>
      <c r="I688" s="29">
        <v>9</v>
      </c>
      <c r="J688" s="29"/>
      <c r="K688" s="29">
        <v>9</v>
      </c>
      <c r="L688" s="29">
        <v>9</v>
      </c>
      <c r="M688" s="29"/>
      <c r="N688" s="29">
        <v>9</v>
      </c>
    </row>
    <row r="689" spans="1:14" ht="25.5" x14ac:dyDescent="0.25">
      <c r="A689" s="312"/>
      <c r="B689" s="351"/>
      <c r="C689" s="306" t="s">
        <v>161</v>
      </c>
      <c r="D689" s="305"/>
      <c r="E689" s="313" t="s">
        <v>162</v>
      </c>
      <c r="F689" s="363">
        <f t="shared" ref="F689:N691" si="85">F690</f>
        <v>16.5</v>
      </c>
      <c r="G689" s="363"/>
      <c r="H689" s="363">
        <f t="shared" si="85"/>
        <v>16.5</v>
      </c>
      <c r="I689" s="363">
        <f t="shared" si="85"/>
        <v>16.5</v>
      </c>
      <c r="J689" s="363"/>
      <c r="K689" s="363">
        <f t="shared" si="85"/>
        <v>16.5</v>
      </c>
      <c r="L689" s="363">
        <f t="shared" si="85"/>
        <v>16.5</v>
      </c>
      <c r="M689" s="363"/>
      <c r="N689" s="363">
        <f t="shared" si="85"/>
        <v>16.5</v>
      </c>
    </row>
    <row r="690" spans="1:14" ht="25.5" x14ac:dyDescent="0.25">
      <c r="A690" s="362"/>
      <c r="B690" s="27"/>
      <c r="C690" s="248" t="s">
        <v>163</v>
      </c>
      <c r="D690" s="7"/>
      <c r="E690" s="249" t="s">
        <v>164</v>
      </c>
      <c r="F690" s="29">
        <f t="shared" si="85"/>
        <v>16.5</v>
      </c>
      <c r="G690" s="29"/>
      <c r="H690" s="29">
        <f t="shared" si="85"/>
        <v>16.5</v>
      </c>
      <c r="I690" s="29">
        <f t="shared" si="85"/>
        <v>16.5</v>
      </c>
      <c r="J690" s="29"/>
      <c r="K690" s="29">
        <f t="shared" si="85"/>
        <v>16.5</v>
      </c>
      <c r="L690" s="29">
        <f t="shared" si="85"/>
        <v>16.5</v>
      </c>
      <c r="M690" s="29"/>
      <c r="N690" s="29">
        <f t="shared" si="85"/>
        <v>16.5</v>
      </c>
    </row>
    <row r="691" spans="1:14" ht="25.5" x14ac:dyDescent="0.25">
      <c r="A691" s="362"/>
      <c r="B691" s="27"/>
      <c r="C691" s="266" t="s">
        <v>165</v>
      </c>
      <c r="D691" s="27"/>
      <c r="E691" s="28" t="s">
        <v>166</v>
      </c>
      <c r="F691" s="29">
        <f t="shared" si="85"/>
        <v>16.5</v>
      </c>
      <c r="G691" s="29"/>
      <c r="H691" s="29">
        <f t="shared" si="85"/>
        <v>16.5</v>
      </c>
      <c r="I691" s="29">
        <f t="shared" si="85"/>
        <v>16.5</v>
      </c>
      <c r="J691" s="29"/>
      <c r="K691" s="29">
        <f t="shared" si="85"/>
        <v>16.5</v>
      </c>
      <c r="L691" s="29">
        <f t="shared" si="85"/>
        <v>16.5</v>
      </c>
      <c r="M691" s="29"/>
      <c r="N691" s="29">
        <f t="shared" si="85"/>
        <v>16.5</v>
      </c>
    </row>
    <row r="692" spans="1:14" ht="25.5" x14ac:dyDescent="0.25">
      <c r="A692" s="362"/>
      <c r="B692" s="27"/>
      <c r="C692" s="266"/>
      <c r="D692" s="27" t="s">
        <v>64</v>
      </c>
      <c r="E692" s="28" t="s">
        <v>65</v>
      </c>
      <c r="F692" s="29">
        <v>16.5</v>
      </c>
      <c r="G692" s="29"/>
      <c r="H692" s="29">
        <v>16.5</v>
      </c>
      <c r="I692" s="29">
        <v>16.5</v>
      </c>
      <c r="J692" s="29"/>
      <c r="K692" s="29">
        <v>16.5</v>
      </c>
      <c r="L692" s="29">
        <v>16.5</v>
      </c>
      <c r="M692" s="29"/>
      <c r="N692" s="29">
        <v>16.5</v>
      </c>
    </row>
    <row r="693" spans="1:14" x14ac:dyDescent="0.25">
      <c r="A693" s="362"/>
      <c r="B693" s="7" t="s">
        <v>871</v>
      </c>
      <c r="C693" s="248"/>
      <c r="D693" s="247"/>
      <c r="E693" s="249" t="s">
        <v>872</v>
      </c>
      <c r="F693" s="250">
        <f t="shared" ref="F693:N699" si="86">F694</f>
        <v>1.5</v>
      </c>
      <c r="G693" s="250"/>
      <c r="H693" s="250">
        <f t="shared" si="86"/>
        <v>1.5</v>
      </c>
      <c r="I693" s="250">
        <f t="shared" si="86"/>
        <v>1.5</v>
      </c>
      <c r="J693" s="250"/>
      <c r="K693" s="250">
        <f t="shared" si="86"/>
        <v>1.5</v>
      </c>
      <c r="L693" s="250">
        <f t="shared" si="86"/>
        <v>1.5</v>
      </c>
      <c r="M693" s="250"/>
      <c r="N693" s="250">
        <f t="shared" si="86"/>
        <v>1.5</v>
      </c>
    </row>
    <row r="694" spans="1:14" ht="25.5" x14ac:dyDescent="0.25">
      <c r="A694" s="362"/>
      <c r="B694" s="7" t="s">
        <v>882</v>
      </c>
      <c r="C694" s="248"/>
      <c r="D694" s="7"/>
      <c r="E694" s="251" t="s">
        <v>883</v>
      </c>
      <c r="F694" s="250">
        <f t="shared" si="86"/>
        <v>1.5</v>
      </c>
      <c r="G694" s="250"/>
      <c r="H694" s="250">
        <f t="shared" si="86"/>
        <v>1.5</v>
      </c>
      <c r="I694" s="250">
        <f t="shared" si="86"/>
        <v>1.5</v>
      </c>
      <c r="J694" s="250"/>
      <c r="K694" s="250">
        <f t="shared" si="86"/>
        <v>1.5</v>
      </c>
      <c r="L694" s="250">
        <f t="shared" si="86"/>
        <v>1.5</v>
      </c>
      <c r="M694" s="250"/>
      <c r="N694" s="250">
        <f t="shared" si="86"/>
        <v>1.5</v>
      </c>
    </row>
    <row r="695" spans="1:14" ht="25.5" x14ac:dyDescent="0.25">
      <c r="A695" s="362"/>
      <c r="B695" s="7"/>
      <c r="C695" s="248" t="s">
        <v>9</v>
      </c>
      <c r="D695" s="247"/>
      <c r="E695" s="251" t="s">
        <v>10</v>
      </c>
      <c r="F695" s="29">
        <f t="shared" si="86"/>
        <v>1.5</v>
      </c>
      <c r="G695" s="29"/>
      <c r="H695" s="29">
        <f t="shared" si="86"/>
        <v>1.5</v>
      </c>
      <c r="I695" s="29">
        <f t="shared" si="86"/>
        <v>1.5</v>
      </c>
      <c r="J695" s="29"/>
      <c r="K695" s="29">
        <f t="shared" si="86"/>
        <v>1.5</v>
      </c>
      <c r="L695" s="29">
        <f t="shared" si="86"/>
        <v>1.5</v>
      </c>
      <c r="M695" s="29"/>
      <c r="N695" s="29">
        <f t="shared" si="86"/>
        <v>1.5</v>
      </c>
    </row>
    <row r="696" spans="1:14" ht="26.25" x14ac:dyDescent="0.25">
      <c r="A696" s="252"/>
      <c r="B696" s="253"/>
      <c r="C696" s="254" t="s">
        <v>250</v>
      </c>
      <c r="D696" s="253"/>
      <c r="E696" s="5" t="s">
        <v>483</v>
      </c>
      <c r="F696" s="256">
        <f t="shared" si="86"/>
        <v>1.5</v>
      </c>
      <c r="G696" s="256"/>
      <c r="H696" s="256">
        <f t="shared" si="86"/>
        <v>1.5</v>
      </c>
      <c r="I696" s="256">
        <f t="shared" si="86"/>
        <v>1.5</v>
      </c>
      <c r="J696" s="256"/>
      <c r="K696" s="256">
        <f t="shared" si="86"/>
        <v>1.5</v>
      </c>
      <c r="L696" s="256">
        <f t="shared" si="86"/>
        <v>1.5</v>
      </c>
      <c r="M696" s="256"/>
      <c r="N696" s="256">
        <f t="shared" si="86"/>
        <v>1.5</v>
      </c>
    </row>
    <row r="697" spans="1:14" ht="26.25" x14ac:dyDescent="0.25">
      <c r="A697" s="312"/>
      <c r="B697" s="326"/>
      <c r="C697" s="327" t="s">
        <v>251</v>
      </c>
      <c r="D697" s="347"/>
      <c r="E697" s="288" t="s">
        <v>884</v>
      </c>
      <c r="F697" s="329">
        <f t="shared" si="86"/>
        <v>1.5</v>
      </c>
      <c r="G697" s="329"/>
      <c r="H697" s="329">
        <f t="shared" si="86"/>
        <v>1.5</v>
      </c>
      <c r="I697" s="329">
        <f t="shared" si="86"/>
        <v>1.5</v>
      </c>
      <c r="J697" s="329"/>
      <c r="K697" s="329">
        <f t="shared" si="86"/>
        <v>1.5</v>
      </c>
      <c r="L697" s="329">
        <f t="shared" si="86"/>
        <v>1.5</v>
      </c>
      <c r="M697" s="329"/>
      <c r="N697" s="329">
        <f t="shared" si="86"/>
        <v>1.5</v>
      </c>
    </row>
    <row r="698" spans="1:14" ht="26.25" x14ac:dyDescent="0.25">
      <c r="A698" s="34"/>
      <c r="B698" s="34"/>
      <c r="C698" s="263" t="s">
        <v>252</v>
      </c>
      <c r="D698" s="273"/>
      <c r="E698" s="290" t="s">
        <v>490</v>
      </c>
      <c r="F698" s="265">
        <f t="shared" si="86"/>
        <v>1.5</v>
      </c>
      <c r="G698" s="265"/>
      <c r="H698" s="265">
        <f t="shared" si="86"/>
        <v>1.5</v>
      </c>
      <c r="I698" s="265">
        <f t="shared" si="86"/>
        <v>1.5</v>
      </c>
      <c r="J698" s="265"/>
      <c r="K698" s="265">
        <f t="shared" si="86"/>
        <v>1.5</v>
      </c>
      <c r="L698" s="265">
        <f t="shared" si="86"/>
        <v>1.5</v>
      </c>
      <c r="M698" s="265"/>
      <c r="N698" s="265">
        <f t="shared" si="86"/>
        <v>1.5</v>
      </c>
    </row>
    <row r="699" spans="1:14" ht="39" x14ac:dyDescent="0.25">
      <c r="A699" s="362"/>
      <c r="B699" s="7"/>
      <c r="C699" s="266" t="s">
        <v>253</v>
      </c>
      <c r="D699" s="27"/>
      <c r="E699" s="26" t="s">
        <v>446</v>
      </c>
      <c r="F699" s="29">
        <f t="shared" si="86"/>
        <v>1.5</v>
      </c>
      <c r="G699" s="29"/>
      <c r="H699" s="29">
        <f t="shared" si="86"/>
        <v>1.5</v>
      </c>
      <c r="I699" s="29">
        <f t="shared" si="86"/>
        <v>1.5</v>
      </c>
      <c r="J699" s="29"/>
      <c r="K699" s="29">
        <f t="shared" si="86"/>
        <v>1.5</v>
      </c>
      <c r="L699" s="29">
        <f t="shared" si="86"/>
        <v>1.5</v>
      </c>
      <c r="M699" s="29"/>
      <c r="N699" s="29">
        <f t="shared" si="86"/>
        <v>1.5</v>
      </c>
    </row>
    <row r="700" spans="1:14" ht="25.5" x14ac:dyDescent="0.25">
      <c r="A700" s="362"/>
      <c r="B700" s="7"/>
      <c r="C700" s="248"/>
      <c r="D700" s="27" t="s">
        <v>64</v>
      </c>
      <c r="E700" s="28" t="s">
        <v>18</v>
      </c>
      <c r="F700" s="29">
        <v>1.5</v>
      </c>
      <c r="G700" s="29"/>
      <c r="H700" s="29">
        <v>1.5</v>
      </c>
      <c r="I700" s="29">
        <v>1.5</v>
      </c>
      <c r="J700" s="29"/>
      <c r="K700" s="29">
        <v>1.5</v>
      </c>
      <c r="L700" s="29">
        <v>1.5</v>
      </c>
      <c r="M700" s="29"/>
      <c r="N700" s="29">
        <v>1.5</v>
      </c>
    </row>
    <row r="701" spans="1:14" x14ac:dyDescent="0.25">
      <c r="A701" s="358"/>
      <c r="B701" s="7" t="s">
        <v>919</v>
      </c>
      <c r="C701" s="248"/>
      <c r="D701" s="247"/>
      <c r="E701" s="249" t="s">
        <v>920</v>
      </c>
      <c r="F701" s="315">
        <f>F702+F713</f>
        <v>17097.099999999999</v>
      </c>
      <c r="G701" s="315"/>
      <c r="H701" s="315">
        <f>H702+H713</f>
        <v>17097.099999999999</v>
      </c>
      <c r="I701" s="315">
        <f>I702+I713</f>
        <v>17082.099999999999</v>
      </c>
      <c r="J701" s="315"/>
      <c r="K701" s="315">
        <f>K702+K713</f>
        <v>17082.099999999999</v>
      </c>
      <c r="L701" s="315">
        <f>L702+L713</f>
        <v>17167.099999999999</v>
      </c>
      <c r="M701" s="315"/>
      <c r="N701" s="315">
        <f>N702+N713</f>
        <v>17167.099999999999</v>
      </c>
    </row>
    <row r="702" spans="1:14" x14ac:dyDescent="0.25">
      <c r="A702" s="358"/>
      <c r="B702" s="7" t="s">
        <v>952</v>
      </c>
      <c r="C702" s="248"/>
      <c r="D702" s="247"/>
      <c r="E702" s="249" t="s">
        <v>953</v>
      </c>
      <c r="F702" s="315">
        <f t="shared" ref="F702:N704" si="87">F703</f>
        <v>16862.099999999999</v>
      </c>
      <c r="G702" s="315"/>
      <c r="H702" s="315">
        <f t="shared" si="87"/>
        <v>16862.099999999999</v>
      </c>
      <c r="I702" s="315">
        <f t="shared" si="87"/>
        <v>16862.099999999999</v>
      </c>
      <c r="J702" s="315"/>
      <c r="K702" s="315">
        <f t="shared" si="87"/>
        <v>16862.099999999999</v>
      </c>
      <c r="L702" s="315">
        <f t="shared" si="87"/>
        <v>16947.099999999999</v>
      </c>
      <c r="M702" s="315"/>
      <c r="N702" s="315">
        <f t="shared" si="87"/>
        <v>16947.099999999999</v>
      </c>
    </row>
    <row r="703" spans="1:14" ht="25.5" x14ac:dyDescent="0.25">
      <c r="A703" s="358"/>
      <c r="B703" s="7"/>
      <c r="C703" s="248" t="s">
        <v>9</v>
      </c>
      <c r="D703" s="7"/>
      <c r="E703" s="251" t="s">
        <v>10</v>
      </c>
      <c r="F703" s="315">
        <f t="shared" si="87"/>
        <v>16862.099999999999</v>
      </c>
      <c r="G703" s="315"/>
      <c r="H703" s="315">
        <f t="shared" si="87"/>
        <v>16862.099999999999</v>
      </c>
      <c r="I703" s="315">
        <f t="shared" si="87"/>
        <v>16862.099999999999</v>
      </c>
      <c r="J703" s="315"/>
      <c r="K703" s="315">
        <f t="shared" si="87"/>
        <v>16862.099999999999</v>
      </c>
      <c r="L703" s="315">
        <f t="shared" si="87"/>
        <v>16947.099999999999</v>
      </c>
      <c r="M703" s="315"/>
      <c r="N703" s="315">
        <f t="shared" si="87"/>
        <v>16947.099999999999</v>
      </c>
    </row>
    <row r="704" spans="1:14" ht="25.5" x14ac:dyDescent="0.25">
      <c r="A704" s="278"/>
      <c r="B704" s="253"/>
      <c r="C704" s="254" t="s">
        <v>197</v>
      </c>
      <c r="D704" s="253"/>
      <c r="E704" s="255" t="s">
        <v>198</v>
      </c>
      <c r="F704" s="256">
        <f t="shared" si="87"/>
        <v>16862.099999999999</v>
      </c>
      <c r="G704" s="256"/>
      <c r="H704" s="256">
        <f t="shared" si="87"/>
        <v>16862.099999999999</v>
      </c>
      <c r="I704" s="256">
        <f t="shared" si="87"/>
        <v>16862.099999999999</v>
      </c>
      <c r="J704" s="256"/>
      <c r="K704" s="256">
        <f t="shared" si="87"/>
        <v>16862.099999999999</v>
      </c>
      <c r="L704" s="256">
        <f t="shared" si="87"/>
        <v>16947.099999999999</v>
      </c>
      <c r="M704" s="256"/>
      <c r="N704" s="256">
        <f t="shared" si="87"/>
        <v>16947.099999999999</v>
      </c>
    </row>
    <row r="705" spans="1:14" ht="25.5" x14ac:dyDescent="0.25">
      <c r="A705" s="312"/>
      <c r="B705" s="326"/>
      <c r="C705" s="327" t="s">
        <v>199</v>
      </c>
      <c r="D705" s="326"/>
      <c r="E705" s="328" t="s">
        <v>200</v>
      </c>
      <c r="F705" s="329">
        <f>F706+F709</f>
        <v>16862.099999999999</v>
      </c>
      <c r="G705" s="329"/>
      <c r="H705" s="329">
        <f>H706+H709</f>
        <v>16862.099999999999</v>
      </c>
      <c r="I705" s="329">
        <f>I706+I709</f>
        <v>16862.099999999999</v>
      </c>
      <c r="J705" s="329"/>
      <c r="K705" s="329">
        <f>K706+K709</f>
        <v>16862.099999999999</v>
      </c>
      <c r="L705" s="329">
        <f>L706+L709</f>
        <v>16947.099999999999</v>
      </c>
      <c r="M705" s="329"/>
      <c r="N705" s="329">
        <f>N706+N709</f>
        <v>16947.099999999999</v>
      </c>
    </row>
    <row r="706" spans="1:14" ht="25.5" x14ac:dyDescent="0.25">
      <c r="A706" s="262"/>
      <c r="B706" s="34"/>
      <c r="C706" s="263" t="s">
        <v>211</v>
      </c>
      <c r="D706" s="34"/>
      <c r="E706" s="271" t="s">
        <v>212</v>
      </c>
      <c r="F706" s="265">
        <f t="shared" ref="F706:N707" si="88">F707</f>
        <v>16862.099999999999</v>
      </c>
      <c r="G706" s="265"/>
      <c r="H706" s="265">
        <f t="shared" si="88"/>
        <v>16862.099999999999</v>
      </c>
      <c r="I706" s="265">
        <f t="shared" si="88"/>
        <v>16862.099999999999</v>
      </c>
      <c r="J706" s="265"/>
      <c r="K706" s="265">
        <f t="shared" si="88"/>
        <v>16862.099999999999</v>
      </c>
      <c r="L706" s="265">
        <f t="shared" si="88"/>
        <v>16862.099999999999</v>
      </c>
      <c r="M706" s="265"/>
      <c r="N706" s="265">
        <f t="shared" si="88"/>
        <v>16862.099999999999</v>
      </c>
    </row>
    <row r="707" spans="1:14" ht="25.5" x14ac:dyDescent="0.25">
      <c r="A707" s="362"/>
      <c r="B707" s="27"/>
      <c r="C707" s="266" t="s">
        <v>213</v>
      </c>
      <c r="D707" s="27"/>
      <c r="E707" s="282" t="s">
        <v>204</v>
      </c>
      <c r="F707" s="29">
        <f t="shared" si="88"/>
        <v>16862.099999999999</v>
      </c>
      <c r="G707" s="29"/>
      <c r="H707" s="29">
        <f t="shared" si="88"/>
        <v>16862.099999999999</v>
      </c>
      <c r="I707" s="29">
        <f t="shared" si="88"/>
        <v>16862.099999999999</v>
      </c>
      <c r="J707" s="29"/>
      <c r="K707" s="29">
        <f t="shared" si="88"/>
        <v>16862.099999999999</v>
      </c>
      <c r="L707" s="29">
        <f t="shared" si="88"/>
        <v>16862.099999999999</v>
      </c>
      <c r="M707" s="29"/>
      <c r="N707" s="29">
        <f t="shared" si="88"/>
        <v>16862.099999999999</v>
      </c>
    </row>
    <row r="708" spans="1:14" ht="25.5" x14ac:dyDescent="0.25">
      <c r="A708" s="362"/>
      <c r="B708" s="27"/>
      <c r="C708" s="266"/>
      <c r="D708" s="27" t="s">
        <v>64</v>
      </c>
      <c r="E708" s="28" t="s">
        <v>65</v>
      </c>
      <c r="F708" s="29">
        <v>16862.099999999999</v>
      </c>
      <c r="G708" s="29"/>
      <c r="H708" s="29">
        <v>16862.099999999999</v>
      </c>
      <c r="I708" s="29">
        <v>16862.099999999999</v>
      </c>
      <c r="J708" s="29"/>
      <c r="K708" s="29">
        <v>16862.099999999999</v>
      </c>
      <c r="L708" s="29">
        <v>16862.099999999999</v>
      </c>
      <c r="M708" s="29"/>
      <c r="N708" s="29">
        <v>16862.099999999999</v>
      </c>
    </row>
    <row r="709" spans="1:14" ht="67.5" customHeight="1" x14ac:dyDescent="0.25">
      <c r="A709" s="262"/>
      <c r="B709" s="273"/>
      <c r="C709" s="263" t="s">
        <v>226</v>
      </c>
      <c r="D709" s="34"/>
      <c r="E709" s="38" t="s">
        <v>227</v>
      </c>
      <c r="F709" s="274">
        <f>F710</f>
        <v>0</v>
      </c>
      <c r="G709" s="274"/>
      <c r="H709" s="274">
        <f>H710</f>
        <v>0</v>
      </c>
      <c r="I709" s="274">
        <f>I710</f>
        <v>0</v>
      </c>
      <c r="J709" s="274"/>
      <c r="K709" s="274">
        <f>K710</f>
        <v>0</v>
      </c>
      <c r="L709" s="274">
        <f>L710</f>
        <v>85</v>
      </c>
      <c r="M709" s="274"/>
      <c r="N709" s="274">
        <f>N710</f>
        <v>85</v>
      </c>
    </row>
    <row r="710" spans="1:14" s="44" customFormat="1" ht="28.5" customHeight="1" x14ac:dyDescent="0.25">
      <c r="A710" s="362"/>
      <c r="B710" s="9"/>
      <c r="C710" s="331" t="s">
        <v>475</v>
      </c>
      <c r="D710" s="10"/>
      <c r="E710" s="43" t="s">
        <v>469</v>
      </c>
      <c r="F710" s="8">
        <f>F711</f>
        <v>0</v>
      </c>
      <c r="G710" s="8"/>
      <c r="H710" s="8">
        <f>H711</f>
        <v>0</v>
      </c>
      <c r="I710" s="8">
        <v>0</v>
      </c>
      <c r="J710" s="8"/>
      <c r="K710" s="8">
        <v>0</v>
      </c>
      <c r="L710" s="8">
        <f>L711</f>
        <v>85</v>
      </c>
      <c r="M710" s="8"/>
      <c r="N710" s="8">
        <f>N711</f>
        <v>85</v>
      </c>
    </row>
    <row r="711" spans="1:14" s="44" customFormat="1" ht="25.5" x14ac:dyDescent="0.25">
      <c r="A711" s="362"/>
      <c r="B711" s="9"/>
      <c r="C711" s="364"/>
      <c r="D711" s="27" t="s">
        <v>64</v>
      </c>
      <c r="E711" s="28" t="s">
        <v>65</v>
      </c>
      <c r="F711" s="8">
        <v>0</v>
      </c>
      <c r="G711" s="8"/>
      <c r="H711" s="8">
        <v>0</v>
      </c>
      <c r="I711" s="8">
        <v>0</v>
      </c>
      <c r="J711" s="8"/>
      <c r="K711" s="8">
        <v>0</v>
      </c>
      <c r="L711" s="8">
        <f>L712</f>
        <v>85</v>
      </c>
      <c r="M711" s="8"/>
      <c r="N711" s="8">
        <f>N712</f>
        <v>85</v>
      </c>
    </row>
    <row r="712" spans="1:14" s="44" customFormat="1" x14ac:dyDescent="0.25">
      <c r="A712" s="362"/>
      <c r="B712" s="9"/>
      <c r="C712" s="332"/>
      <c r="D712" s="10"/>
      <c r="E712" s="28" t="s">
        <v>147</v>
      </c>
      <c r="F712" s="8">
        <v>0</v>
      </c>
      <c r="G712" s="8"/>
      <c r="H712" s="8">
        <v>0</v>
      </c>
      <c r="I712" s="8">
        <v>0</v>
      </c>
      <c r="J712" s="8"/>
      <c r="K712" s="8">
        <v>0</v>
      </c>
      <c r="L712" s="8">
        <v>85</v>
      </c>
      <c r="M712" s="8"/>
      <c r="N712" s="8">
        <v>85</v>
      </c>
    </row>
    <row r="713" spans="1:14" x14ac:dyDescent="0.25">
      <c r="A713" s="362"/>
      <c r="B713" s="7" t="s">
        <v>955</v>
      </c>
      <c r="C713" s="248"/>
      <c r="D713" s="7"/>
      <c r="E713" s="249" t="s">
        <v>956</v>
      </c>
      <c r="F713" s="250">
        <f>F714</f>
        <v>235</v>
      </c>
      <c r="G713" s="250"/>
      <c r="H713" s="250">
        <f>H714</f>
        <v>235</v>
      </c>
      <c r="I713" s="250">
        <f>I714</f>
        <v>220</v>
      </c>
      <c r="J713" s="250"/>
      <c r="K713" s="250">
        <f>K714</f>
        <v>220</v>
      </c>
      <c r="L713" s="250">
        <f>L714</f>
        <v>220</v>
      </c>
      <c r="M713" s="250"/>
      <c r="N713" s="250">
        <f>N714</f>
        <v>220</v>
      </c>
    </row>
    <row r="714" spans="1:14" ht="25.5" x14ac:dyDescent="0.25">
      <c r="A714" s="362"/>
      <c r="B714" s="7"/>
      <c r="C714" s="248" t="s">
        <v>9</v>
      </c>
      <c r="D714" s="7"/>
      <c r="E714" s="251" t="s">
        <v>10</v>
      </c>
      <c r="F714" s="250">
        <f>F715+F720</f>
        <v>235</v>
      </c>
      <c r="G714" s="250"/>
      <c r="H714" s="250">
        <f>H715+H720</f>
        <v>235</v>
      </c>
      <c r="I714" s="250">
        <f>I715+I720</f>
        <v>220</v>
      </c>
      <c r="J714" s="250"/>
      <c r="K714" s="250">
        <f>K715+K720</f>
        <v>220</v>
      </c>
      <c r="L714" s="250">
        <f>L715+L720</f>
        <v>220</v>
      </c>
      <c r="M714" s="250"/>
      <c r="N714" s="250">
        <f>N715+N720</f>
        <v>220</v>
      </c>
    </row>
    <row r="715" spans="1:14" ht="25.5" x14ac:dyDescent="0.25">
      <c r="A715" s="278"/>
      <c r="B715" s="253"/>
      <c r="C715" s="254" t="s">
        <v>56</v>
      </c>
      <c r="D715" s="253"/>
      <c r="E715" s="255" t="s">
        <v>57</v>
      </c>
      <c r="F715" s="256">
        <f t="shared" ref="F715:N718" si="89">F716</f>
        <v>120</v>
      </c>
      <c r="G715" s="256"/>
      <c r="H715" s="256">
        <f t="shared" si="89"/>
        <v>120</v>
      </c>
      <c r="I715" s="256">
        <f t="shared" si="89"/>
        <v>120</v>
      </c>
      <c r="J715" s="256"/>
      <c r="K715" s="256">
        <f t="shared" si="89"/>
        <v>120</v>
      </c>
      <c r="L715" s="256">
        <f t="shared" si="89"/>
        <v>120</v>
      </c>
      <c r="M715" s="256"/>
      <c r="N715" s="256">
        <f t="shared" si="89"/>
        <v>120</v>
      </c>
    </row>
    <row r="716" spans="1:14" x14ac:dyDescent="0.25">
      <c r="A716" s="350"/>
      <c r="B716" s="326"/>
      <c r="C716" s="327" t="s">
        <v>117</v>
      </c>
      <c r="D716" s="326"/>
      <c r="E716" s="310" t="s">
        <v>118</v>
      </c>
      <c r="F716" s="329">
        <f t="shared" si="89"/>
        <v>120</v>
      </c>
      <c r="G716" s="329"/>
      <c r="H716" s="329">
        <f t="shared" si="89"/>
        <v>120</v>
      </c>
      <c r="I716" s="329">
        <f t="shared" si="89"/>
        <v>120</v>
      </c>
      <c r="J716" s="329"/>
      <c r="K716" s="329">
        <f t="shared" si="89"/>
        <v>120</v>
      </c>
      <c r="L716" s="329">
        <f t="shared" si="89"/>
        <v>120</v>
      </c>
      <c r="M716" s="329"/>
      <c r="N716" s="329">
        <f t="shared" si="89"/>
        <v>120</v>
      </c>
    </row>
    <row r="717" spans="1:14" ht="25.5" x14ac:dyDescent="0.25">
      <c r="A717" s="272"/>
      <c r="B717" s="34"/>
      <c r="C717" s="263" t="s">
        <v>119</v>
      </c>
      <c r="D717" s="34"/>
      <c r="E717" s="264" t="s">
        <v>120</v>
      </c>
      <c r="F717" s="265">
        <f t="shared" si="89"/>
        <v>120</v>
      </c>
      <c r="G717" s="265"/>
      <c r="H717" s="265">
        <f t="shared" si="89"/>
        <v>120</v>
      </c>
      <c r="I717" s="265">
        <f t="shared" si="89"/>
        <v>120</v>
      </c>
      <c r="J717" s="265"/>
      <c r="K717" s="265">
        <f t="shared" si="89"/>
        <v>120</v>
      </c>
      <c r="L717" s="265">
        <f t="shared" si="89"/>
        <v>120</v>
      </c>
      <c r="M717" s="265"/>
      <c r="N717" s="265">
        <f t="shared" si="89"/>
        <v>120</v>
      </c>
    </row>
    <row r="718" spans="1:14" ht="25.5" x14ac:dyDescent="0.25">
      <c r="A718" s="358"/>
      <c r="B718" s="7"/>
      <c r="C718" s="266" t="s">
        <v>121</v>
      </c>
      <c r="D718" s="27"/>
      <c r="E718" s="28" t="s">
        <v>958</v>
      </c>
      <c r="F718" s="29">
        <f t="shared" si="89"/>
        <v>120</v>
      </c>
      <c r="G718" s="29"/>
      <c r="H718" s="29">
        <f t="shared" si="89"/>
        <v>120</v>
      </c>
      <c r="I718" s="29">
        <f t="shared" si="89"/>
        <v>120</v>
      </c>
      <c r="J718" s="29"/>
      <c r="K718" s="29">
        <f t="shared" si="89"/>
        <v>120</v>
      </c>
      <c r="L718" s="29">
        <f t="shared" si="89"/>
        <v>120</v>
      </c>
      <c r="M718" s="29"/>
      <c r="N718" s="29">
        <f t="shared" si="89"/>
        <v>120</v>
      </c>
    </row>
    <row r="719" spans="1:14" ht="25.5" x14ac:dyDescent="0.25">
      <c r="A719" s="358"/>
      <c r="B719" s="7"/>
      <c r="C719" s="266"/>
      <c r="D719" s="27" t="s">
        <v>64</v>
      </c>
      <c r="E719" s="28" t="s">
        <v>65</v>
      </c>
      <c r="F719" s="29">
        <v>120</v>
      </c>
      <c r="G719" s="29"/>
      <c r="H719" s="29">
        <v>120</v>
      </c>
      <c r="I719" s="29">
        <v>120</v>
      </c>
      <c r="J719" s="29"/>
      <c r="K719" s="29">
        <v>120</v>
      </c>
      <c r="L719" s="29">
        <v>120</v>
      </c>
      <c r="M719" s="29"/>
      <c r="N719" s="29">
        <v>120</v>
      </c>
    </row>
    <row r="720" spans="1:14" ht="25.5" x14ac:dyDescent="0.25">
      <c r="A720" s="278"/>
      <c r="B720" s="253"/>
      <c r="C720" s="254" t="s">
        <v>197</v>
      </c>
      <c r="D720" s="253"/>
      <c r="E720" s="255" t="s">
        <v>198</v>
      </c>
      <c r="F720" s="256">
        <f t="shared" ref="F720:N723" si="90">F721</f>
        <v>115</v>
      </c>
      <c r="G720" s="256"/>
      <c r="H720" s="256">
        <f t="shared" si="90"/>
        <v>115</v>
      </c>
      <c r="I720" s="256">
        <f t="shared" si="90"/>
        <v>100</v>
      </c>
      <c r="J720" s="256"/>
      <c r="K720" s="256">
        <f t="shared" si="90"/>
        <v>100</v>
      </c>
      <c r="L720" s="256">
        <f t="shared" si="90"/>
        <v>100</v>
      </c>
      <c r="M720" s="256"/>
      <c r="N720" s="256">
        <f t="shared" si="90"/>
        <v>100</v>
      </c>
    </row>
    <row r="721" spans="1:14" ht="12.75" customHeight="1" x14ac:dyDescent="0.25">
      <c r="A721" s="312"/>
      <c r="B721" s="305"/>
      <c r="C721" s="306" t="s">
        <v>230</v>
      </c>
      <c r="D721" s="305"/>
      <c r="E721" s="307" t="s">
        <v>231</v>
      </c>
      <c r="F721" s="352">
        <f t="shared" si="90"/>
        <v>115</v>
      </c>
      <c r="G721" s="352"/>
      <c r="H721" s="352">
        <f t="shared" si="90"/>
        <v>115</v>
      </c>
      <c r="I721" s="352">
        <f t="shared" si="90"/>
        <v>100</v>
      </c>
      <c r="J721" s="352"/>
      <c r="K721" s="352">
        <f t="shared" si="90"/>
        <v>100</v>
      </c>
      <c r="L721" s="352">
        <f t="shared" si="90"/>
        <v>100</v>
      </c>
      <c r="M721" s="352"/>
      <c r="N721" s="352">
        <f t="shared" si="90"/>
        <v>100</v>
      </c>
    </row>
    <row r="722" spans="1:14" ht="25.5" x14ac:dyDescent="0.25">
      <c r="A722" s="262"/>
      <c r="B722" s="34"/>
      <c r="C722" s="263" t="s">
        <v>232</v>
      </c>
      <c r="D722" s="34"/>
      <c r="E722" s="271" t="s">
        <v>968</v>
      </c>
      <c r="F722" s="268">
        <f t="shared" si="90"/>
        <v>115</v>
      </c>
      <c r="G722" s="268"/>
      <c r="H722" s="268">
        <f t="shared" si="90"/>
        <v>115</v>
      </c>
      <c r="I722" s="268">
        <f t="shared" si="90"/>
        <v>100</v>
      </c>
      <c r="J722" s="268"/>
      <c r="K722" s="268">
        <f t="shared" si="90"/>
        <v>100</v>
      </c>
      <c r="L722" s="268">
        <f t="shared" si="90"/>
        <v>100</v>
      </c>
      <c r="M722" s="268"/>
      <c r="N722" s="268">
        <f t="shared" si="90"/>
        <v>100</v>
      </c>
    </row>
    <row r="723" spans="1:14" ht="89.25" x14ac:dyDescent="0.25">
      <c r="A723" s="362"/>
      <c r="B723" s="27"/>
      <c r="C723" s="266" t="s">
        <v>234</v>
      </c>
      <c r="D723" s="27"/>
      <c r="E723" s="28" t="s">
        <v>235</v>
      </c>
      <c r="F723" s="270">
        <f t="shared" si="90"/>
        <v>115</v>
      </c>
      <c r="G723" s="270"/>
      <c r="H723" s="270">
        <f t="shared" si="90"/>
        <v>115</v>
      </c>
      <c r="I723" s="270">
        <f t="shared" si="90"/>
        <v>100</v>
      </c>
      <c r="J723" s="270"/>
      <c r="K723" s="270">
        <f t="shared" si="90"/>
        <v>100</v>
      </c>
      <c r="L723" s="270">
        <f t="shared" si="90"/>
        <v>100</v>
      </c>
      <c r="M723" s="270"/>
      <c r="N723" s="270">
        <f t="shared" si="90"/>
        <v>100</v>
      </c>
    </row>
    <row r="724" spans="1:14" ht="25.5" x14ac:dyDescent="0.25">
      <c r="A724" s="10"/>
      <c r="B724" s="27"/>
      <c r="C724" s="266"/>
      <c r="D724" s="27" t="s">
        <v>64</v>
      </c>
      <c r="E724" s="28" t="s">
        <v>65</v>
      </c>
      <c r="F724" s="270">
        <v>115</v>
      </c>
      <c r="G724" s="270"/>
      <c r="H724" s="270">
        <v>115</v>
      </c>
      <c r="I724" s="270">
        <v>100</v>
      </c>
      <c r="J724" s="270"/>
      <c r="K724" s="270">
        <v>100</v>
      </c>
      <c r="L724" s="270">
        <v>100</v>
      </c>
      <c r="M724" s="270"/>
      <c r="N724" s="270">
        <v>100</v>
      </c>
    </row>
    <row r="725" spans="1:14" x14ac:dyDescent="0.25">
      <c r="A725" s="247"/>
      <c r="B725" s="7" t="s">
        <v>969</v>
      </c>
      <c r="C725" s="248"/>
      <c r="D725" s="247"/>
      <c r="E725" s="249" t="s">
        <v>970</v>
      </c>
      <c r="F725" s="250">
        <f>F726+F771</f>
        <v>63517.5</v>
      </c>
      <c r="G725" s="250">
        <f>G726+G771</f>
        <v>6700.1</v>
      </c>
      <c r="H725" s="250">
        <f>H726+H771</f>
        <v>70217.599999999991</v>
      </c>
      <c r="I725" s="250">
        <f>I726+I771</f>
        <v>56996.399999999994</v>
      </c>
      <c r="J725" s="250"/>
      <c r="K725" s="250">
        <f>K726+K771</f>
        <v>56996.399999999994</v>
      </c>
      <c r="L725" s="250">
        <f>L726+L771</f>
        <v>57496.399999999994</v>
      </c>
      <c r="M725" s="250"/>
      <c r="N725" s="250">
        <f>N726+N771</f>
        <v>57496.399999999994</v>
      </c>
    </row>
    <row r="726" spans="1:14" x14ac:dyDescent="0.25">
      <c r="A726" s="243"/>
      <c r="B726" s="7" t="s">
        <v>971</v>
      </c>
      <c r="C726" s="248"/>
      <c r="D726" s="247"/>
      <c r="E726" s="249" t="s">
        <v>972</v>
      </c>
      <c r="F726" s="250">
        <f t="shared" ref="F726:N727" si="91">F727</f>
        <v>59278.7</v>
      </c>
      <c r="G726" s="250">
        <f t="shared" si="91"/>
        <v>6700.1</v>
      </c>
      <c r="H726" s="250">
        <f t="shared" si="91"/>
        <v>65978.799999999988</v>
      </c>
      <c r="I726" s="250">
        <f t="shared" si="91"/>
        <v>53161.899999999994</v>
      </c>
      <c r="J726" s="250"/>
      <c r="K726" s="250">
        <f t="shared" si="91"/>
        <v>53161.899999999994</v>
      </c>
      <c r="L726" s="250">
        <f t="shared" si="91"/>
        <v>53661.899999999994</v>
      </c>
      <c r="M726" s="250"/>
      <c r="N726" s="250">
        <f t="shared" si="91"/>
        <v>53661.899999999994</v>
      </c>
    </row>
    <row r="727" spans="1:14" ht="25.5" x14ac:dyDescent="0.25">
      <c r="A727" s="243"/>
      <c r="B727" s="7"/>
      <c r="C727" s="248" t="s">
        <v>9</v>
      </c>
      <c r="D727" s="7"/>
      <c r="E727" s="251" t="s">
        <v>10</v>
      </c>
      <c r="F727" s="250">
        <f t="shared" si="91"/>
        <v>59278.7</v>
      </c>
      <c r="G727" s="250">
        <f t="shared" si="91"/>
        <v>6700.1</v>
      </c>
      <c r="H727" s="250">
        <f t="shared" si="91"/>
        <v>65978.799999999988</v>
      </c>
      <c r="I727" s="250">
        <f t="shared" si="91"/>
        <v>53161.899999999994</v>
      </c>
      <c r="J727" s="250"/>
      <c r="K727" s="250">
        <f t="shared" si="91"/>
        <v>53161.899999999994</v>
      </c>
      <c r="L727" s="250">
        <f t="shared" si="91"/>
        <v>53661.899999999994</v>
      </c>
      <c r="M727" s="250"/>
      <c r="N727" s="250">
        <f t="shared" si="91"/>
        <v>53661.899999999994</v>
      </c>
    </row>
    <row r="728" spans="1:14" ht="25.5" x14ac:dyDescent="0.25">
      <c r="A728" s="278"/>
      <c r="B728" s="253"/>
      <c r="C728" s="254" t="s">
        <v>197</v>
      </c>
      <c r="D728" s="253"/>
      <c r="E728" s="255" t="s">
        <v>198</v>
      </c>
      <c r="F728" s="256">
        <f>+F729</f>
        <v>59278.7</v>
      </c>
      <c r="G728" s="256">
        <f>+G729</f>
        <v>6700.1</v>
      </c>
      <c r="H728" s="256">
        <f>+H729</f>
        <v>65978.799999999988</v>
      </c>
      <c r="I728" s="256">
        <f>+I729</f>
        <v>53161.899999999994</v>
      </c>
      <c r="J728" s="256"/>
      <c r="K728" s="256">
        <f>+K729</f>
        <v>53161.899999999994</v>
      </c>
      <c r="L728" s="256">
        <f>+L729</f>
        <v>53661.899999999994</v>
      </c>
      <c r="M728" s="256"/>
      <c r="N728" s="256">
        <f>+N729</f>
        <v>53661.899999999994</v>
      </c>
    </row>
    <row r="729" spans="1:14" ht="25.5" x14ac:dyDescent="0.25">
      <c r="A729" s="350"/>
      <c r="B729" s="305"/>
      <c r="C729" s="306" t="s">
        <v>199</v>
      </c>
      <c r="D729" s="305"/>
      <c r="E729" s="307" t="s">
        <v>200</v>
      </c>
      <c r="F729" s="308">
        <f>F730+F733+F738+F741</f>
        <v>59278.7</v>
      </c>
      <c r="G729" s="308">
        <f>G730+G733+G738+G741+G760+G767</f>
        <v>6700.1</v>
      </c>
      <c r="H729" s="308">
        <f>H730+H733+H738+H741+H760+H767</f>
        <v>65978.799999999988</v>
      </c>
      <c r="I729" s="308">
        <f>I730+I733+I738+I741</f>
        <v>53161.899999999994</v>
      </c>
      <c r="J729" s="308"/>
      <c r="K729" s="308">
        <f>K730+K733+K738+K741</f>
        <v>53161.899999999994</v>
      </c>
      <c r="L729" s="308">
        <f>L730+L733+L738+L741</f>
        <v>53661.899999999994</v>
      </c>
      <c r="M729" s="308"/>
      <c r="N729" s="308">
        <f>N730+N733+N738+N741</f>
        <v>53661.899999999994</v>
      </c>
    </row>
    <row r="730" spans="1:14" ht="38.25" x14ac:dyDescent="0.25">
      <c r="A730" s="262"/>
      <c r="B730" s="34"/>
      <c r="C730" s="263" t="s">
        <v>201</v>
      </c>
      <c r="D730" s="34"/>
      <c r="E730" s="271" t="s">
        <v>202</v>
      </c>
      <c r="F730" s="265">
        <f t="shared" ref="F730:N731" si="92">F731</f>
        <v>35911.699999999997</v>
      </c>
      <c r="G730" s="265"/>
      <c r="H730" s="265">
        <f t="shared" si="92"/>
        <v>35911.699999999997</v>
      </c>
      <c r="I730" s="265">
        <f t="shared" si="92"/>
        <v>35911.699999999997</v>
      </c>
      <c r="J730" s="265"/>
      <c r="K730" s="265">
        <f t="shared" si="92"/>
        <v>35911.699999999997</v>
      </c>
      <c r="L730" s="265">
        <f t="shared" si="92"/>
        <v>35911.699999999997</v>
      </c>
      <c r="M730" s="265"/>
      <c r="N730" s="265">
        <f t="shared" si="92"/>
        <v>35911.699999999997</v>
      </c>
    </row>
    <row r="731" spans="1:14" ht="25.5" x14ac:dyDescent="0.25">
      <c r="A731" s="243"/>
      <c r="B731" s="27"/>
      <c r="C731" s="266" t="s">
        <v>203</v>
      </c>
      <c r="D731" s="27"/>
      <c r="E731" s="282" t="s">
        <v>204</v>
      </c>
      <c r="F731" s="29">
        <f t="shared" si="92"/>
        <v>35911.699999999997</v>
      </c>
      <c r="G731" s="29"/>
      <c r="H731" s="29">
        <f t="shared" si="92"/>
        <v>35911.699999999997</v>
      </c>
      <c r="I731" s="29">
        <f t="shared" si="92"/>
        <v>35911.699999999997</v>
      </c>
      <c r="J731" s="29"/>
      <c r="K731" s="29">
        <f t="shared" si="92"/>
        <v>35911.699999999997</v>
      </c>
      <c r="L731" s="29">
        <f t="shared" si="92"/>
        <v>35911.699999999997</v>
      </c>
      <c r="M731" s="29"/>
      <c r="N731" s="29">
        <f t="shared" si="92"/>
        <v>35911.699999999997</v>
      </c>
    </row>
    <row r="732" spans="1:14" ht="25.5" x14ac:dyDescent="0.25">
      <c r="A732" s="243"/>
      <c r="B732" s="27"/>
      <c r="C732" s="266"/>
      <c r="D732" s="27" t="s">
        <v>64</v>
      </c>
      <c r="E732" s="28" t="s">
        <v>65</v>
      </c>
      <c r="F732" s="187">
        <v>35911.699999999997</v>
      </c>
      <c r="G732" s="187"/>
      <c r="H732" s="187">
        <v>35911.699999999997</v>
      </c>
      <c r="I732" s="187">
        <v>35911.699999999997</v>
      </c>
      <c r="J732" s="187"/>
      <c r="K732" s="187">
        <v>35911.699999999997</v>
      </c>
      <c r="L732" s="187">
        <v>35911.699999999997</v>
      </c>
      <c r="M732" s="187"/>
      <c r="N732" s="187">
        <v>35911.699999999997</v>
      </c>
    </row>
    <row r="733" spans="1:14" x14ac:dyDescent="0.25">
      <c r="A733" s="262"/>
      <c r="B733" s="34"/>
      <c r="C733" s="263" t="s">
        <v>205</v>
      </c>
      <c r="D733" s="34"/>
      <c r="E733" s="271" t="s">
        <v>419</v>
      </c>
      <c r="F733" s="265">
        <f>F734+F736</f>
        <v>16515.099999999999</v>
      </c>
      <c r="G733" s="265"/>
      <c r="H733" s="265">
        <f>H734+H736</f>
        <v>16515.099999999999</v>
      </c>
      <c r="I733" s="265">
        <f>I734+I736</f>
        <v>16015.1</v>
      </c>
      <c r="J733" s="265"/>
      <c r="K733" s="265">
        <f>K734+K736</f>
        <v>16015.1</v>
      </c>
      <c r="L733" s="265">
        <f>L734+L736</f>
        <v>16515.099999999999</v>
      </c>
      <c r="M733" s="265"/>
      <c r="N733" s="265">
        <f>N734+N736</f>
        <v>16515.099999999999</v>
      </c>
    </row>
    <row r="734" spans="1:14" ht="25.5" x14ac:dyDescent="0.25">
      <c r="A734" s="243"/>
      <c r="B734" s="27"/>
      <c r="C734" s="266" t="s">
        <v>973</v>
      </c>
      <c r="D734" s="27"/>
      <c r="E734" s="282" t="s">
        <v>204</v>
      </c>
      <c r="F734" s="29">
        <f>F735</f>
        <v>16015.1</v>
      </c>
      <c r="G734" s="29"/>
      <c r="H734" s="29">
        <f>H735</f>
        <v>16015.1</v>
      </c>
      <c r="I734" s="29">
        <f>I735</f>
        <v>16015.1</v>
      </c>
      <c r="J734" s="29"/>
      <c r="K734" s="29">
        <f>K735</f>
        <v>16015.1</v>
      </c>
      <c r="L734" s="29">
        <f>L735</f>
        <v>16015.1</v>
      </c>
      <c r="M734" s="29"/>
      <c r="N734" s="29">
        <f>N735</f>
        <v>16015.1</v>
      </c>
    </row>
    <row r="735" spans="1:14" ht="25.5" x14ac:dyDescent="0.25">
      <c r="A735" s="243"/>
      <c r="B735" s="27"/>
      <c r="C735" s="266"/>
      <c r="D735" s="27" t="s">
        <v>64</v>
      </c>
      <c r="E735" s="28" t="s">
        <v>65</v>
      </c>
      <c r="F735" s="171">
        <v>16015.1</v>
      </c>
      <c r="G735" s="171"/>
      <c r="H735" s="171">
        <v>16015.1</v>
      </c>
      <c r="I735" s="171">
        <v>16015.1</v>
      </c>
      <c r="J735" s="171"/>
      <c r="K735" s="171">
        <v>16015.1</v>
      </c>
      <c r="L735" s="171">
        <v>16015.1</v>
      </c>
      <c r="M735" s="171"/>
      <c r="N735" s="171">
        <v>16015.1</v>
      </c>
    </row>
    <row r="736" spans="1:14" ht="25.5" x14ac:dyDescent="0.25">
      <c r="A736" s="243"/>
      <c r="B736" s="27"/>
      <c r="C736" s="266" t="s">
        <v>207</v>
      </c>
      <c r="D736" s="27"/>
      <c r="E736" s="28" t="s">
        <v>208</v>
      </c>
      <c r="F736" s="270">
        <f>F737</f>
        <v>500</v>
      </c>
      <c r="G736" s="270"/>
      <c r="H736" s="270">
        <f>H737</f>
        <v>500</v>
      </c>
      <c r="I736" s="270">
        <f>I737</f>
        <v>0</v>
      </c>
      <c r="J736" s="270"/>
      <c r="K736" s="270">
        <f>K737</f>
        <v>0</v>
      </c>
      <c r="L736" s="270">
        <f>L737</f>
        <v>500</v>
      </c>
      <c r="M736" s="270"/>
      <c r="N736" s="270">
        <f>N737</f>
        <v>500</v>
      </c>
    </row>
    <row r="737" spans="1:14" ht="25.5" x14ac:dyDescent="0.25">
      <c r="A737" s="243"/>
      <c r="B737" s="27"/>
      <c r="C737" s="266"/>
      <c r="D737" s="27" t="s">
        <v>64</v>
      </c>
      <c r="E737" s="28" t="s">
        <v>65</v>
      </c>
      <c r="F737" s="29">
        <v>500</v>
      </c>
      <c r="G737" s="29"/>
      <c r="H737" s="29">
        <v>500</v>
      </c>
      <c r="I737" s="29">
        <v>0</v>
      </c>
      <c r="J737" s="29"/>
      <c r="K737" s="29">
        <v>0</v>
      </c>
      <c r="L737" s="29">
        <v>500</v>
      </c>
      <c r="M737" s="29"/>
      <c r="N737" s="29">
        <v>500</v>
      </c>
    </row>
    <row r="738" spans="1:14" ht="25.5" x14ac:dyDescent="0.25">
      <c r="A738" s="272"/>
      <c r="B738" s="34"/>
      <c r="C738" s="263" t="s">
        <v>209</v>
      </c>
      <c r="D738" s="34"/>
      <c r="E738" s="271" t="s">
        <v>420</v>
      </c>
      <c r="F738" s="265">
        <f t="shared" ref="F738:N739" si="93">F739</f>
        <v>1235.0999999999999</v>
      </c>
      <c r="G738" s="265"/>
      <c r="H738" s="265">
        <f t="shared" si="93"/>
        <v>1235.0999999999999</v>
      </c>
      <c r="I738" s="265">
        <f t="shared" si="93"/>
        <v>1235.0999999999999</v>
      </c>
      <c r="J738" s="265"/>
      <c r="K738" s="265">
        <f t="shared" si="93"/>
        <v>1235.0999999999999</v>
      </c>
      <c r="L738" s="265">
        <f t="shared" si="93"/>
        <v>1235.0999999999999</v>
      </c>
      <c r="M738" s="265"/>
      <c r="N738" s="265">
        <f t="shared" si="93"/>
        <v>1235.0999999999999</v>
      </c>
    </row>
    <row r="739" spans="1:14" ht="25.5" x14ac:dyDescent="0.25">
      <c r="A739" s="243"/>
      <c r="B739" s="27"/>
      <c r="C739" s="266" t="s">
        <v>210</v>
      </c>
      <c r="D739" s="27"/>
      <c r="E739" s="282" t="s">
        <v>204</v>
      </c>
      <c r="F739" s="29">
        <f t="shared" si="93"/>
        <v>1235.0999999999999</v>
      </c>
      <c r="G739" s="29"/>
      <c r="H739" s="29">
        <f t="shared" si="93"/>
        <v>1235.0999999999999</v>
      </c>
      <c r="I739" s="29">
        <f t="shared" si="93"/>
        <v>1235.0999999999999</v>
      </c>
      <c r="J739" s="29"/>
      <c r="K739" s="29">
        <f t="shared" si="93"/>
        <v>1235.0999999999999</v>
      </c>
      <c r="L739" s="29">
        <f t="shared" si="93"/>
        <v>1235.0999999999999</v>
      </c>
      <c r="M739" s="29"/>
      <c r="N739" s="29">
        <f t="shared" si="93"/>
        <v>1235.0999999999999</v>
      </c>
    </row>
    <row r="740" spans="1:14" ht="25.5" x14ac:dyDescent="0.25">
      <c r="A740" s="243"/>
      <c r="B740" s="27"/>
      <c r="C740" s="266"/>
      <c r="D740" s="27" t="s">
        <v>64</v>
      </c>
      <c r="E740" s="28" t="s">
        <v>65</v>
      </c>
      <c r="F740" s="29">
        <v>1235.0999999999999</v>
      </c>
      <c r="G740" s="29"/>
      <c r="H740" s="29">
        <v>1235.0999999999999</v>
      </c>
      <c r="I740" s="29">
        <v>1235.0999999999999</v>
      </c>
      <c r="J740" s="29"/>
      <c r="K740" s="29">
        <v>1235.0999999999999</v>
      </c>
      <c r="L740" s="29">
        <v>1235.0999999999999</v>
      </c>
      <c r="M740" s="29"/>
      <c r="N740" s="29">
        <v>1235.0999999999999</v>
      </c>
    </row>
    <row r="741" spans="1:14" ht="51" x14ac:dyDescent="0.25">
      <c r="A741" s="272"/>
      <c r="B741" s="273"/>
      <c r="C741" s="263" t="s">
        <v>974</v>
      </c>
      <c r="D741" s="34"/>
      <c r="E741" s="365" t="s">
        <v>975</v>
      </c>
      <c r="F741" s="265">
        <f>F742+F747+F752+F757</f>
        <v>5616.8</v>
      </c>
      <c r="G741" s="265">
        <f>G742+G747+G752+G757</f>
        <v>1218.3</v>
      </c>
      <c r="H741" s="265">
        <f>H742+H747+H752+H757</f>
        <v>6835.0999999999995</v>
      </c>
      <c r="I741" s="265">
        <f t="shared" ref="I741:N741" si="94">I742</f>
        <v>0</v>
      </c>
      <c r="J741" s="265"/>
      <c r="K741" s="265">
        <f t="shared" si="94"/>
        <v>0</v>
      </c>
      <c r="L741" s="265">
        <f t="shared" si="94"/>
        <v>0</v>
      </c>
      <c r="M741" s="265"/>
      <c r="N741" s="265">
        <f t="shared" si="94"/>
        <v>0</v>
      </c>
    </row>
    <row r="742" spans="1:14" ht="51" x14ac:dyDescent="0.25">
      <c r="A742" s="243"/>
      <c r="B742" s="27"/>
      <c r="C742" s="266" t="s">
        <v>228</v>
      </c>
      <c r="D742" s="7"/>
      <c r="E742" s="28" t="s">
        <v>229</v>
      </c>
      <c r="F742" s="29">
        <f>F743</f>
        <v>4416.8</v>
      </c>
      <c r="G742" s="29"/>
      <c r="H742" s="29">
        <f>H743</f>
        <v>4416.8</v>
      </c>
      <c r="I742" s="29">
        <f>I743</f>
        <v>0</v>
      </c>
      <c r="J742" s="29"/>
      <c r="K742" s="29">
        <f>K743</f>
        <v>0</v>
      </c>
      <c r="L742" s="29">
        <f>L743</f>
        <v>0</v>
      </c>
      <c r="M742" s="29"/>
      <c r="N742" s="29">
        <f>N743</f>
        <v>0</v>
      </c>
    </row>
    <row r="743" spans="1:14" ht="25.5" x14ac:dyDescent="0.25">
      <c r="A743" s="243"/>
      <c r="B743" s="27"/>
      <c r="C743" s="248"/>
      <c r="D743" s="27" t="s">
        <v>64</v>
      </c>
      <c r="E743" s="28" t="s">
        <v>65</v>
      </c>
      <c r="F743" s="29">
        <f>F744+F745</f>
        <v>4416.8</v>
      </c>
      <c r="G743" s="29"/>
      <c r="H743" s="29">
        <f>H744+H745</f>
        <v>4416.8</v>
      </c>
      <c r="I743" s="29">
        <v>0</v>
      </c>
      <c r="J743" s="29"/>
      <c r="K743" s="29">
        <v>0</v>
      </c>
      <c r="L743" s="29">
        <v>0</v>
      </c>
      <c r="M743" s="29"/>
      <c r="N743" s="29">
        <v>0</v>
      </c>
    </row>
    <row r="744" spans="1:14" x14ac:dyDescent="0.25">
      <c r="A744" s="243"/>
      <c r="B744" s="27"/>
      <c r="C744" s="248"/>
      <c r="D744" s="27"/>
      <c r="E744" s="28" t="s">
        <v>102</v>
      </c>
      <c r="F744" s="29">
        <v>3312.6</v>
      </c>
      <c r="G744" s="29"/>
      <c r="H744" s="29">
        <v>3312.6</v>
      </c>
      <c r="I744" s="29">
        <v>0</v>
      </c>
      <c r="J744" s="29"/>
      <c r="K744" s="29">
        <v>0</v>
      </c>
      <c r="L744" s="29">
        <v>0</v>
      </c>
      <c r="M744" s="29"/>
      <c r="N744" s="29">
        <v>0</v>
      </c>
    </row>
    <row r="745" spans="1:14" x14ac:dyDescent="0.25">
      <c r="A745" s="243"/>
      <c r="B745" s="27"/>
      <c r="C745" s="248"/>
      <c r="D745" s="27"/>
      <c r="E745" s="28" t="s">
        <v>147</v>
      </c>
      <c r="F745" s="29">
        <v>1104.2</v>
      </c>
      <c r="G745" s="29"/>
      <c r="H745" s="29">
        <v>1104.2</v>
      </c>
      <c r="I745" s="29">
        <v>0</v>
      </c>
      <c r="J745" s="29"/>
      <c r="K745" s="29">
        <v>0</v>
      </c>
      <c r="L745" s="29">
        <v>0</v>
      </c>
      <c r="M745" s="29"/>
      <c r="N745" s="29">
        <v>0</v>
      </c>
    </row>
    <row r="746" spans="1:14" ht="39" x14ac:dyDescent="0.25">
      <c r="A746" s="243"/>
      <c r="B746" s="27"/>
      <c r="C746" s="32" t="s">
        <v>1101</v>
      </c>
      <c r="D746" s="27"/>
      <c r="E746" s="26" t="s">
        <v>1049</v>
      </c>
      <c r="F746" s="29">
        <f>F747+F752+F757</f>
        <v>1200</v>
      </c>
      <c r="G746" s="29">
        <f>G747+G752+G757</f>
        <v>1218.3</v>
      </c>
      <c r="H746" s="29">
        <f t="shared" ref="H746" si="95">H747+H752+H757</f>
        <v>2418.3000000000002</v>
      </c>
      <c r="I746" s="29"/>
      <c r="J746" s="29"/>
      <c r="K746" s="29">
        <v>0</v>
      </c>
      <c r="L746" s="29"/>
      <c r="M746" s="29"/>
      <c r="N746" s="29">
        <v>0</v>
      </c>
    </row>
    <row r="747" spans="1:14" s="424" customFormat="1" ht="39" x14ac:dyDescent="0.25">
      <c r="A747" s="470"/>
      <c r="B747" s="471"/>
      <c r="C747" s="463"/>
      <c r="D747" s="463"/>
      <c r="E747" s="464" t="s">
        <v>1105</v>
      </c>
      <c r="F747" s="415">
        <v>300</v>
      </c>
      <c r="G747" s="415">
        <f>G748</f>
        <v>1524.1</v>
      </c>
      <c r="H747" s="415">
        <f>H748</f>
        <v>1824.1</v>
      </c>
      <c r="I747" s="425"/>
      <c r="J747" s="425"/>
      <c r="K747" s="425">
        <v>0</v>
      </c>
      <c r="L747" s="425"/>
      <c r="M747" s="425"/>
      <c r="N747" s="425">
        <v>0</v>
      </c>
    </row>
    <row r="748" spans="1:14" ht="26.25" x14ac:dyDescent="0.25">
      <c r="A748" s="243"/>
      <c r="B748" s="27"/>
      <c r="C748" s="32"/>
      <c r="D748" s="32" t="s">
        <v>64</v>
      </c>
      <c r="E748" s="26" t="s">
        <v>65</v>
      </c>
      <c r="F748" s="39">
        <v>300</v>
      </c>
      <c r="G748" s="39">
        <f>G749+G750+G751</f>
        <v>1524.1</v>
      </c>
      <c r="H748" s="39">
        <f>H749+H750+H751</f>
        <v>1824.1</v>
      </c>
      <c r="I748" s="29"/>
      <c r="J748" s="29"/>
      <c r="K748" s="29">
        <v>0</v>
      </c>
      <c r="L748" s="29"/>
      <c r="M748" s="29"/>
      <c r="N748" s="29">
        <v>0</v>
      </c>
    </row>
    <row r="749" spans="1:14" x14ac:dyDescent="0.25">
      <c r="A749" s="243"/>
      <c r="B749" s="27"/>
      <c r="C749" s="33"/>
      <c r="D749" s="32"/>
      <c r="E749" s="199" t="s">
        <v>174</v>
      </c>
      <c r="F749" s="39"/>
      <c r="G749" s="39">
        <v>1188.0999999999999</v>
      </c>
      <c r="H749" s="39">
        <f>SUM(F749+G749)</f>
        <v>1188.0999999999999</v>
      </c>
      <c r="I749" s="29"/>
      <c r="J749" s="29"/>
      <c r="K749" s="29">
        <v>0</v>
      </c>
      <c r="L749" s="29"/>
      <c r="M749" s="29"/>
      <c r="N749" s="29">
        <v>0</v>
      </c>
    </row>
    <row r="750" spans="1:14" x14ac:dyDescent="0.25">
      <c r="A750" s="243"/>
      <c r="B750" s="27"/>
      <c r="C750" s="33"/>
      <c r="D750" s="32"/>
      <c r="E750" s="199" t="s">
        <v>102</v>
      </c>
      <c r="F750" s="39"/>
      <c r="G750" s="39">
        <v>396</v>
      </c>
      <c r="H750" s="39">
        <f t="shared" ref="H750:H751" si="96">SUM(F750+G750)</f>
        <v>396</v>
      </c>
      <c r="I750" s="29"/>
      <c r="J750" s="29"/>
      <c r="K750" s="29">
        <v>0</v>
      </c>
      <c r="L750" s="29"/>
      <c r="M750" s="29"/>
      <c r="N750" s="29">
        <v>0</v>
      </c>
    </row>
    <row r="751" spans="1:14" x14ac:dyDescent="0.25">
      <c r="A751" s="243"/>
      <c r="B751" s="27"/>
      <c r="C751" s="33"/>
      <c r="D751" s="32"/>
      <c r="E751" s="170" t="s">
        <v>147</v>
      </c>
      <c r="F751" s="39">
        <v>300</v>
      </c>
      <c r="G751" s="39">
        <v>-60</v>
      </c>
      <c r="H751" s="39">
        <f t="shared" si="96"/>
        <v>240</v>
      </c>
      <c r="I751" s="29"/>
      <c r="J751" s="29"/>
      <c r="K751" s="29">
        <v>0</v>
      </c>
      <c r="L751" s="29"/>
      <c r="M751" s="29"/>
      <c r="N751" s="29">
        <v>0</v>
      </c>
    </row>
    <row r="752" spans="1:14" s="424" customFormat="1" ht="39" x14ac:dyDescent="0.25">
      <c r="A752" s="470"/>
      <c r="B752" s="471"/>
      <c r="C752" s="463"/>
      <c r="D752" s="463"/>
      <c r="E752" s="464" t="s">
        <v>1050</v>
      </c>
      <c r="F752" s="415">
        <v>600</v>
      </c>
      <c r="G752" s="415">
        <f>G753</f>
        <v>-5.7999999999999545</v>
      </c>
      <c r="H752" s="415">
        <f>H753</f>
        <v>594.20000000000005</v>
      </c>
      <c r="I752" s="425"/>
      <c r="J752" s="425"/>
      <c r="K752" s="425">
        <v>0</v>
      </c>
      <c r="L752" s="425"/>
      <c r="M752" s="425"/>
      <c r="N752" s="425">
        <v>0</v>
      </c>
    </row>
    <row r="753" spans="1:14" ht="25.5" x14ac:dyDescent="0.25">
      <c r="A753" s="243"/>
      <c r="B753" s="27"/>
      <c r="C753" s="33"/>
      <c r="D753" s="32" t="s">
        <v>64</v>
      </c>
      <c r="E753" s="28" t="s">
        <v>65</v>
      </c>
      <c r="F753" s="39">
        <v>600</v>
      </c>
      <c r="G753" s="39">
        <f>G754+G755+G756</f>
        <v>-5.7999999999999545</v>
      </c>
      <c r="H753" s="39">
        <f>H754+H755+H756</f>
        <v>594.20000000000005</v>
      </c>
      <c r="I753" s="29"/>
      <c r="J753" s="29"/>
      <c r="K753" s="29">
        <v>0</v>
      </c>
      <c r="L753" s="29"/>
      <c r="M753" s="29"/>
      <c r="N753" s="29">
        <v>0</v>
      </c>
    </row>
    <row r="754" spans="1:14" x14ac:dyDescent="0.25">
      <c r="A754" s="243"/>
      <c r="B754" s="27"/>
      <c r="C754" s="33"/>
      <c r="D754" s="32"/>
      <c r="E754" s="199" t="s">
        <v>174</v>
      </c>
      <c r="F754" s="39"/>
      <c r="G754" s="39">
        <v>400.7</v>
      </c>
      <c r="H754" s="39">
        <f>G754+F754</f>
        <v>400.7</v>
      </c>
      <c r="I754" s="29"/>
      <c r="J754" s="29"/>
      <c r="K754" s="29">
        <v>0</v>
      </c>
      <c r="L754" s="29"/>
      <c r="M754" s="29"/>
      <c r="N754" s="29">
        <v>0</v>
      </c>
    </row>
    <row r="755" spans="1:14" x14ac:dyDescent="0.25">
      <c r="A755" s="243"/>
      <c r="B755" s="27"/>
      <c r="C755" s="33"/>
      <c r="D755" s="32"/>
      <c r="E755" s="199" t="s">
        <v>102</v>
      </c>
      <c r="F755" s="39"/>
      <c r="G755" s="39">
        <v>133.5</v>
      </c>
      <c r="H755" s="39">
        <f t="shared" ref="H755:H756" si="97">G755+F755</f>
        <v>133.5</v>
      </c>
      <c r="I755" s="29"/>
      <c r="J755" s="29"/>
      <c r="K755" s="29">
        <v>0</v>
      </c>
      <c r="L755" s="29"/>
      <c r="M755" s="29"/>
      <c r="N755" s="29">
        <v>0</v>
      </c>
    </row>
    <row r="756" spans="1:14" x14ac:dyDescent="0.25">
      <c r="A756" s="243"/>
      <c r="B756" s="27"/>
      <c r="C756" s="33"/>
      <c r="D756" s="32"/>
      <c r="E756" s="170" t="s">
        <v>147</v>
      </c>
      <c r="F756" s="39">
        <v>600</v>
      </c>
      <c r="G756" s="39">
        <v>-540</v>
      </c>
      <c r="H756" s="39">
        <f t="shared" si="97"/>
        <v>60</v>
      </c>
      <c r="I756" s="29"/>
      <c r="J756" s="29"/>
      <c r="K756" s="29">
        <v>0</v>
      </c>
      <c r="L756" s="29"/>
      <c r="M756" s="29"/>
      <c r="N756" s="29">
        <v>0</v>
      </c>
    </row>
    <row r="757" spans="1:14" s="424" customFormat="1" ht="0.75" customHeight="1" x14ac:dyDescent="0.25">
      <c r="A757" s="470"/>
      <c r="B757" s="471"/>
      <c r="C757" s="463"/>
      <c r="D757" s="463"/>
      <c r="E757" s="464" t="s">
        <v>1051</v>
      </c>
      <c r="F757" s="415">
        <v>300</v>
      </c>
      <c r="G757" s="415">
        <f>G758</f>
        <v>-300</v>
      </c>
      <c r="H757" s="415">
        <f>SUM(F757:G757)</f>
        <v>0</v>
      </c>
      <c r="I757" s="425"/>
      <c r="J757" s="425"/>
      <c r="K757" s="425">
        <v>0</v>
      </c>
      <c r="L757" s="425"/>
      <c r="M757" s="425"/>
      <c r="N757" s="425">
        <v>0</v>
      </c>
    </row>
    <row r="758" spans="1:14" ht="25.5" hidden="1" x14ac:dyDescent="0.25">
      <c r="A758" s="243"/>
      <c r="B758" s="27"/>
      <c r="C758" s="33"/>
      <c r="D758" s="32" t="s">
        <v>64</v>
      </c>
      <c r="E758" s="28" t="s">
        <v>65</v>
      </c>
      <c r="F758" s="39">
        <v>300</v>
      </c>
      <c r="G758" s="39">
        <v>-300</v>
      </c>
      <c r="H758" s="39">
        <f>SUM(F758:G758)</f>
        <v>0</v>
      </c>
      <c r="I758" s="29"/>
      <c r="J758" s="29"/>
      <c r="K758" s="29"/>
      <c r="L758" s="29"/>
      <c r="M758" s="29"/>
      <c r="N758" s="29"/>
    </row>
    <row r="759" spans="1:14" hidden="1" x14ac:dyDescent="0.25">
      <c r="A759" s="243"/>
      <c r="B759" s="27"/>
      <c r="C759" s="33"/>
      <c r="D759" s="32"/>
      <c r="E759" s="170" t="s">
        <v>147</v>
      </c>
      <c r="F759" s="39"/>
      <c r="G759" s="39"/>
      <c r="H759" s="39"/>
      <c r="I759" s="29"/>
      <c r="J759" s="29"/>
      <c r="K759" s="29"/>
      <c r="L759" s="29"/>
      <c r="M759" s="29"/>
      <c r="N759" s="29"/>
    </row>
    <row r="760" spans="1:14" ht="25.5" x14ac:dyDescent="0.25">
      <c r="A760" s="272"/>
      <c r="B760" s="273"/>
      <c r="C760" s="34" t="s">
        <v>1102</v>
      </c>
      <c r="D760" s="34"/>
      <c r="E760" s="38" t="s">
        <v>1103</v>
      </c>
      <c r="F760" s="340"/>
      <c r="G760" s="340">
        <f>G762</f>
        <v>5481.8</v>
      </c>
      <c r="H760" s="340">
        <f>H762</f>
        <v>5481.8</v>
      </c>
      <c r="I760" s="469"/>
      <c r="J760" s="469"/>
      <c r="K760" s="469">
        <v>0</v>
      </c>
      <c r="L760" s="469"/>
      <c r="M760" s="469"/>
      <c r="N760" s="469">
        <v>0</v>
      </c>
    </row>
    <row r="761" spans="1:14" ht="38.25" x14ac:dyDescent="0.25">
      <c r="A761" s="243"/>
      <c r="B761" s="27"/>
      <c r="C761" s="27" t="s">
        <v>1109</v>
      </c>
      <c r="D761" s="27"/>
      <c r="E761" s="30" t="s">
        <v>1104</v>
      </c>
      <c r="F761" s="39"/>
      <c r="G761" s="39">
        <f>G762</f>
        <v>5481.8</v>
      </c>
      <c r="H761" s="39">
        <f>H762</f>
        <v>5481.8</v>
      </c>
      <c r="I761" s="201"/>
      <c r="J761" s="201"/>
      <c r="K761" s="201">
        <v>0</v>
      </c>
      <c r="L761" s="201"/>
      <c r="M761" s="201"/>
      <c r="N761" s="201">
        <v>0</v>
      </c>
    </row>
    <row r="762" spans="1:14" ht="25.5" x14ac:dyDescent="0.25">
      <c r="A762" s="243"/>
      <c r="B762" s="27"/>
      <c r="C762" s="7"/>
      <c r="D762" s="27" t="s">
        <v>64</v>
      </c>
      <c r="E762" s="28" t="s">
        <v>65</v>
      </c>
      <c r="F762" s="39"/>
      <c r="G762" s="39">
        <f>G763+G764+G765+G766</f>
        <v>5481.8</v>
      </c>
      <c r="H762" s="39">
        <f>H763+H764+H765+H766</f>
        <v>5481.8</v>
      </c>
      <c r="I762" s="201"/>
      <c r="J762" s="201"/>
      <c r="K762" s="201">
        <v>0</v>
      </c>
      <c r="L762" s="201"/>
      <c r="M762" s="201"/>
      <c r="N762" s="201">
        <v>0</v>
      </c>
    </row>
    <row r="763" spans="1:14" x14ac:dyDescent="0.25">
      <c r="A763" s="243"/>
      <c r="B763" s="27"/>
      <c r="C763" s="7"/>
      <c r="D763" s="27"/>
      <c r="E763" s="199" t="s">
        <v>174</v>
      </c>
      <c r="F763" s="39"/>
      <c r="G763" s="39">
        <v>3549.7</v>
      </c>
      <c r="H763" s="39">
        <v>3549.7</v>
      </c>
      <c r="I763" s="201"/>
      <c r="J763" s="201"/>
      <c r="K763" s="201">
        <v>0</v>
      </c>
      <c r="L763" s="201"/>
      <c r="M763" s="201"/>
      <c r="N763" s="201">
        <v>0</v>
      </c>
    </row>
    <row r="764" spans="1:14" x14ac:dyDescent="0.25">
      <c r="A764" s="243"/>
      <c r="B764" s="27"/>
      <c r="C764" s="7"/>
      <c r="D764" s="27"/>
      <c r="E764" s="199" t="s">
        <v>102</v>
      </c>
      <c r="F764" s="39"/>
      <c r="G764" s="39">
        <v>1183.3</v>
      </c>
      <c r="H764" s="39">
        <v>1183.3</v>
      </c>
      <c r="I764" s="201"/>
      <c r="J764" s="201"/>
      <c r="K764" s="201">
        <v>0</v>
      </c>
      <c r="L764" s="201"/>
      <c r="M764" s="201"/>
      <c r="N764" s="201">
        <v>0</v>
      </c>
    </row>
    <row r="765" spans="1:14" x14ac:dyDescent="0.25">
      <c r="A765" s="243"/>
      <c r="B765" s="27"/>
      <c r="C765" s="7"/>
      <c r="D765" s="27"/>
      <c r="E765" s="170" t="s">
        <v>147</v>
      </c>
      <c r="F765" s="39"/>
      <c r="G765" s="39">
        <v>648.79999999999995</v>
      </c>
      <c r="H765" s="39">
        <v>648.79999999999995</v>
      </c>
      <c r="I765" s="201"/>
      <c r="J765" s="201"/>
      <c r="K765" s="201">
        <v>0</v>
      </c>
      <c r="L765" s="201"/>
      <c r="M765" s="201"/>
      <c r="N765" s="201">
        <v>0</v>
      </c>
    </row>
    <row r="766" spans="1:14" x14ac:dyDescent="0.25">
      <c r="A766" s="243"/>
      <c r="B766" s="27"/>
      <c r="C766" s="7"/>
      <c r="D766" s="27"/>
      <c r="E766" s="170" t="s">
        <v>1110</v>
      </c>
      <c r="F766" s="39"/>
      <c r="G766" s="39">
        <v>100</v>
      </c>
      <c r="H766" s="39">
        <v>100</v>
      </c>
      <c r="I766" s="201"/>
      <c r="J766" s="201"/>
      <c r="K766" s="201">
        <v>0</v>
      </c>
      <c r="L766" s="201"/>
      <c r="M766" s="201"/>
      <c r="N766" s="201">
        <v>0</v>
      </c>
    </row>
    <row r="767" spans="1:14" ht="25.5" hidden="1" x14ac:dyDescent="0.25">
      <c r="A767" s="272"/>
      <c r="B767" s="273"/>
      <c r="C767" s="34" t="s">
        <v>1096</v>
      </c>
      <c r="D767" s="34"/>
      <c r="E767" s="38" t="s">
        <v>1097</v>
      </c>
      <c r="F767" s="340"/>
      <c r="G767" s="340">
        <f>G769</f>
        <v>0</v>
      </c>
      <c r="H767" s="340">
        <f>H769</f>
        <v>0</v>
      </c>
      <c r="I767" s="469"/>
      <c r="J767" s="469"/>
      <c r="K767" s="469"/>
      <c r="L767" s="469"/>
      <c r="M767" s="469"/>
      <c r="N767" s="469"/>
    </row>
    <row r="768" spans="1:14" hidden="1" x14ac:dyDescent="0.25">
      <c r="A768" s="243"/>
      <c r="B768" s="27"/>
      <c r="C768" s="27" t="s">
        <v>1098</v>
      </c>
      <c r="D768" s="27"/>
      <c r="E768" s="30" t="s">
        <v>1099</v>
      </c>
      <c r="F768" s="39"/>
      <c r="G768" s="39"/>
      <c r="H768" s="39"/>
      <c r="I768" s="201"/>
      <c r="J768" s="201"/>
      <c r="K768" s="201"/>
      <c r="L768" s="201"/>
      <c r="M768" s="201"/>
      <c r="N768" s="201"/>
    </row>
    <row r="769" spans="1:14" ht="25.5" hidden="1" x14ac:dyDescent="0.25">
      <c r="A769" s="243"/>
      <c r="B769" s="27"/>
      <c r="C769" s="7"/>
      <c r="D769" s="27" t="s">
        <v>64</v>
      </c>
      <c r="E769" s="28" t="s">
        <v>65</v>
      </c>
      <c r="F769" s="39"/>
      <c r="G769" s="39"/>
      <c r="H769" s="39"/>
      <c r="I769" s="201"/>
      <c r="J769" s="201"/>
      <c r="K769" s="201"/>
      <c r="L769" s="201"/>
      <c r="M769" s="201"/>
      <c r="N769" s="201"/>
    </row>
    <row r="770" spans="1:14" ht="25.5" hidden="1" x14ac:dyDescent="0.25">
      <c r="A770" s="243"/>
      <c r="B770" s="27"/>
      <c r="C770" s="7"/>
      <c r="D770" s="27"/>
      <c r="E770" s="28" t="s">
        <v>1100</v>
      </c>
      <c r="F770" s="39"/>
      <c r="G770" s="39"/>
      <c r="H770" s="39"/>
      <c r="I770" s="201"/>
      <c r="J770" s="201"/>
      <c r="K770" s="201"/>
      <c r="L770" s="201"/>
      <c r="M770" s="201"/>
      <c r="N770" s="201"/>
    </row>
    <row r="771" spans="1:14" x14ac:dyDescent="0.25">
      <c r="A771" s="243"/>
      <c r="B771" s="7" t="s">
        <v>976</v>
      </c>
      <c r="C771" s="248"/>
      <c r="D771" s="247"/>
      <c r="E771" s="249" t="s">
        <v>977</v>
      </c>
      <c r="F771" s="315">
        <f>F772</f>
        <v>4238.7999999999993</v>
      </c>
      <c r="G771" s="315">
        <f>G772</f>
        <v>0</v>
      </c>
      <c r="H771" s="315">
        <f>H772</f>
        <v>4238.7999999999993</v>
      </c>
      <c r="I771" s="315">
        <f>I772</f>
        <v>3834.5</v>
      </c>
      <c r="J771" s="315"/>
      <c r="K771" s="315">
        <f>K772</f>
        <v>3834.5</v>
      </c>
      <c r="L771" s="315">
        <f>L772</f>
        <v>3834.5</v>
      </c>
      <c r="M771" s="315"/>
      <c r="N771" s="315">
        <f>N772</f>
        <v>3834.5</v>
      </c>
    </row>
    <row r="772" spans="1:14" ht="25.5" x14ac:dyDescent="0.25">
      <c r="A772" s="243"/>
      <c r="B772" s="7"/>
      <c r="C772" s="248" t="s">
        <v>9</v>
      </c>
      <c r="D772" s="247"/>
      <c r="E772" s="251" t="s">
        <v>10</v>
      </c>
      <c r="F772" s="315">
        <f>F773+F781</f>
        <v>4238.7999999999993</v>
      </c>
      <c r="G772" s="315">
        <f>G773+G781</f>
        <v>0</v>
      </c>
      <c r="H772" s="315">
        <f>H773+H781</f>
        <v>4238.7999999999993</v>
      </c>
      <c r="I772" s="315">
        <f>I773+I781</f>
        <v>3834.5</v>
      </c>
      <c r="J772" s="315"/>
      <c r="K772" s="315">
        <f>K773+K781</f>
        <v>3834.5</v>
      </c>
      <c r="L772" s="315">
        <f>L773+L781</f>
        <v>3834.5</v>
      </c>
      <c r="M772" s="315"/>
      <c r="N772" s="315">
        <f>N773+N781</f>
        <v>3834.5</v>
      </c>
    </row>
    <row r="773" spans="1:14" ht="25.5" x14ac:dyDescent="0.25">
      <c r="A773" s="278"/>
      <c r="B773" s="253"/>
      <c r="C773" s="254" t="s">
        <v>11</v>
      </c>
      <c r="D773" s="253"/>
      <c r="E773" s="255" t="s">
        <v>12</v>
      </c>
      <c r="F773" s="317">
        <f t="shared" ref="F773:N774" si="98">F774</f>
        <v>3348.7999999999997</v>
      </c>
      <c r="G773" s="317">
        <f t="shared" si="98"/>
        <v>0</v>
      </c>
      <c r="H773" s="317">
        <f t="shared" si="98"/>
        <v>3348.7999999999997</v>
      </c>
      <c r="I773" s="317">
        <f t="shared" si="98"/>
        <v>3434.5</v>
      </c>
      <c r="J773" s="317"/>
      <c r="K773" s="317">
        <f t="shared" si="98"/>
        <v>3434.5</v>
      </c>
      <c r="L773" s="317">
        <f t="shared" si="98"/>
        <v>3434.5</v>
      </c>
      <c r="M773" s="317"/>
      <c r="N773" s="317">
        <f t="shared" si="98"/>
        <v>3434.5</v>
      </c>
    </row>
    <row r="774" spans="1:14" ht="38.25" x14ac:dyDescent="0.25">
      <c r="A774" s="257"/>
      <c r="B774" s="258"/>
      <c r="C774" s="259" t="s">
        <v>26</v>
      </c>
      <c r="D774" s="258"/>
      <c r="E774" s="260" t="s">
        <v>978</v>
      </c>
      <c r="F774" s="261">
        <f t="shared" si="98"/>
        <v>3348.7999999999997</v>
      </c>
      <c r="G774" s="261">
        <f t="shared" si="98"/>
        <v>0</v>
      </c>
      <c r="H774" s="261">
        <f t="shared" si="98"/>
        <v>3348.7999999999997</v>
      </c>
      <c r="I774" s="261">
        <f t="shared" si="98"/>
        <v>3434.5</v>
      </c>
      <c r="J774" s="261"/>
      <c r="K774" s="261">
        <f t="shared" si="98"/>
        <v>3434.5</v>
      </c>
      <c r="L774" s="261">
        <f t="shared" si="98"/>
        <v>3434.5</v>
      </c>
      <c r="M774" s="261"/>
      <c r="N774" s="261">
        <f t="shared" si="98"/>
        <v>3434.5</v>
      </c>
    </row>
    <row r="775" spans="1:14" ht="38.25" x14ac:dyDescent="0.25">
      <c r="A775" s="262"/>
      <c r="B775" s="34"/>
      <c r="C775" s="263" t="s">
        <v>28</v>
      </c>
      <c r="D775" s="34"/>
      <c r="E775" s="264" t="s">
        <v>476</v>
      </c>
      <c r="F775" s="268">
        <f>F776+F779</f>
        <v>3348.7999999999997</v>
      </c>
      <c r="G775" s="268">
        <f>G776+G779</f>
        <v>0</v>
      </c>
      <c r="H775" s="268">
        <f>H776+H779</f>
        <v>3348.7999999999997</v>
      </c>
      <c r="I775" s="268">
        <f>I776+I779</f>
        <v>3434.5</v>
      </c>
      <c r="J775" s="268"/>
      <c r="K775" s="268">
        <f>K776+K779</f>
        <v>3434.5</v>
      </c>
      <c r="L775" s="268">
        <f>L776+L779</f>
        <v>3434.5</v>
      </c>
      <c r="M775" s="268"/>
      <c r="N775" s="268">
        <f>N776+N779</f>
        <v>3434.5</v>
      </c>
    </row>
    <row r="776" spans="1:14" ht="25.5" x14ac:dyDescent="0.25">
      <c r="A776" s="243"/>
      <c r="B776" s="27"/>
      <c r="C776" s="266" t="s">
        <v>31</v>
      </c>
      <c r="D776" s="27"/>
      <c r="E776" s="28" t="s">
        <v>1034</v>
      </c>
      <c r="F776" s="270">
        <f>F777+F778</f>
        <v>3337.7999999999997</v>
      </c>
      <c r="G776" s="270">
        <f>G777+G778</f>
        <v>0</v>
      </c>
      <c r="H776" s="270">
        <f>H777+H778</f>
        <v>3337.7999999999997</v>
      </c>
      <c r="I776" s="270">
        <f>I777+I778</f>
        <v>3434.5</v>
      </c>
      <c r="J776" s="270"/>
      <c r="K776" s="270">
        <f>K777+K778</f>
        <v>3434.5</v>
      </c>
      <c r="L776" s="270">
        <f>L777+L778</f>
        <v>3434.5</v>
      </c>
      <c r="M776" s="270"/>
      <c r="N776" s="270">
        <f>N777+N778</f>
        <v>3434.5</v>
      </c>
    </row>
    <row r="777" spans="1:14" ht="39" x14ac:dyDescent="0.25">
      <c r="A777" s="243"/>
      <c r="B777" s="27"/>
      <c r="C777" s="266"/>
      <c r="D777" s="27" t="s">
        <v>30</v>
      </c>
      <c r="E777" s="26" t="s">
        <v>460</v>
      </c>
      <c r="F777" s="270">
        <v>3248.2</v>
      </c>
      <c r="G777" s="270"/>
      <c r="H777" s="270">
        <f>SUM(F777:G777)</f>
        <v>3248.2</v>
      </c>
      <c r="I777" s="270">
        <v>3344.9</v>
      </c>
      <c r="J777" s="270"/>
      <c r="K777" s="270">
        <v>3344.9</v>
      </c>
      <c r="L777" s="270">
        <v>3344.9</v>
      </c>
      <c r="M777" s="270"/>
      <c r="N777" s="270">
        <v>3344.9</v>
      </c>
    </row>
    <row r="778" spans="1:14" ht="25.5" x14ac:dyDescent="0.25">
      <c r="A778" s="243"/>
      <c r="B778" s="27"/>
      <c r="C778" s="266"/>
      <c r="D778" s="27" t="s">
        <v>17</v>
      </c>
      <c r="E778" s="30" t="s">
        <v>18</v>
      </c>
      <c r="F778" s="270">
        <v>89.6</v>
      </c>
      <c r="G778" s="270"/>
      <c r="H778" s="270">
        <f>SUM(F778:G778)</f>
        <v>89.6</v>
      </c>
      <c r="I778" s="270">
        <v>89.6</v>
      </c>
      <c r="J778" s="270"/>
      <c r="K778" s="270">
        <v>89.6</v>
      </c>
      <c r="L778" s="270">
        <v>89.6</v>
      </c>
      <c r="M778" s="270"/>
      <c r="N778" s="270">
        <v>89.6</v>
      </c>
    </row>
    <row r="779" spans="1:14" ht="51" x14ac:dyDescent="0.25">
      <c r="A779" s="243"/>
      <c r="B779" s="27"/>
      <c r="C779" s="266" t="s">
        <v>34</v>
      </c>
      <c r="D779" s="27"/>
      <c r="E779" s="28" t="s">
        <v>1033</v>
      </c>
      <c r="F779" s="270">
        <f>F780</f>
        <v>11</v>
      </c>
      <c r="G779" s="270"/>
      <c r="H779" s="270">
        <f>H780</f>
        <v>11</v>
      </c>
      <c r="I779" s="270">
        <f>I780</f>
        <v>0</v>
      </c>
      <c r="J779" s="270"/>
      <c r="K779" s="270">
        <f>K780</f>
        <v>0</v>
      </c>
      <c r="L779" s="270">
        <f>L780</f>
        <v>0</v>
      </c>
      <c r="M779" s="270"/>
      <c r="N779" s="270">
        <f>N780</f>
        <v>0</v>
      </c>
    </row>
    <row r="780" spans="1:14" ht="25.5" x14ac:dyDescent="0.25">
      <c r="A780" s="243"/>
      <c r="B780" s="27"/>
      <c r="C780" s="266"/>
      <c r="D780" s="27" t="s">
        <v>17</v>
      </c>
      <c r="E780" s="30" t="s">
        <v>18</v>
      </c>
      <c r="F780" s="270">
        <v>11</v>
      </c>
      <c r="G780" s="270"/>
      <c r="H780" s="270">
        <v>11</v>
      </c>
      <c r="I780" s="270">
        <v>0</v>
      </c>
      <c r="J780" s="270"/>
      <c r="K780" s="270">
        <v>0</v>
      </c>
      <c r="L780" s="270">
        <v>0</v>
      </c>
      <c r="M780" s="270"/>
      <c r="N780" s="270">
        <v>0</v>
      </c>
    </row>
    <row r="781" spans="1:14" ht="25.5" x14ac:dyDescent="0.25">
      <c r="A781" s="278"/>
      <c r="B781" s="253"/>
      <c r="C781" s="254" t="s">
        <v>197</v>
      </c>
      <c r="D781" s="253"/>
      <c r="E781" s="255" t="s">
        <v>198</v>
      </c>
      <c r="F781" s="317">
        <f>F782+F787</f>
        <v>890</v>
      </c>
      <c r="G781" s="317"/>
      <c r="H781" s="317">
        <f>H782+H787</f>
        <v>890</v>
      </c>
      <c r="I781" s="317">
        <f>I782+I787</f>
        <v>400</v>
      </c>
      <c r="J781" s="317"/>
      <c r="K781" s="317">
        <f>K782+K787</f>
        <v>400</v>
      </c>
      <c r="L781" s="317">
        <f>L782+L787</f>
        <v>400</v>
      </c>
      <c r="M781" s="317"/>
      <c r="N781" s="317">
        <f>N782+N787</f>
        <v>400</v>
      </c>
    </row>
    <row r="782" spans="1:14" ht="25.5" x14ac:dyDescent="0.25">
      <c r="A782" s="272"/>
      <c r="B782" s="34"/>
      <c r="C782" s="263" t="s">
        <v>214</v>
      </c>
      <c r="D782" s="34"/>
      <c r="E782" s="271" t="s">
        <v>215</v>
      </c>
      <c r="F782" s="268">
        <f>F783+F785</f>
        <v>820</v>
      </c>
      <c r="G782" s="268"/>
      <c r="H782" s="268">
        <f>H783+H785</f>
        <v>820</v>
      </c>
      <c r="I782" s="268">
        <f>I783+I785</f>
        <v>320</v>
      </c>
      <c r="J782" s="268"/>
      <c r="K782" s="268">
        <f>K783+K785</f>
        <v>320</v>
      </c>
      <c r="L782" s="268">
        <f>L783+L785</f>
        <v>320</v>
      </c>
      <c r="M782" s="268"/>
      <c r="N782" s="268">
        <f>N783+N785</f>
        <v>320</v>
      </c>
    </row>
    <row r="783" spans="1:14" ht="63.75" x14ac:dyDescent="0.25">
      <c r="A783" s="243"/>
      <c r="B783" s="27"/>
      <c r="C783" s="266" t="s">
        <v>216</v>
      </c>
      <c r="D783" s="27"/>
      <c r="E783" s="28" t="s">
        <v>979</v>
      </c>
      <c r="F783" s="29">
        <f>F784</f>
        <v>575</v>
      </c>
      <c r="G783" s="29"/>
      <c r="H783" s="29">
        <f>H784</f>
        <v>575</v>
      </c>
      <c r="I783" s="29">
        <f>I784</f>
        <v>120</v>
      </c>
      <c r="J783" s="29"/>
      <c r="K783" s="29">
        <f>K784</f>
        <v>120</v>
      </c>
      <c r="L783" s="29">
        <f>L784</f>
        <v>120</v>
      </c>
      <c r="M783" s="29"/>
      <c r="N783" s="29">
        <f>N784</f>
        <v>120</v>
      </c>
    </row>
    <row r="784" spans="1:14" ht="25.5" x14ac:dyDescent="0.25">
      <c r="A784" s="243"/>
      <c r="B784" s="27"/>
      <c r="C784" s="266"/>
      <c r="D784" s="27" t="s">
        <v>64</v>
      </c>
      <c r="E784" s="28" t="s">
        <v>65</v>
      </c>
      <c r="F784" s="29">
        <v>575</v>
      </c>
      <c r="G784" s="29"/>
      <c r="H784" s="29">
        <v>575</v>
      </c>
      <c r="I784" s="29">
        <v>120</v>
      </c>
      <c r="J784" s="29"/>
      <c r="K784" s="29">
        <v>120</v>
      </c>
      <c r="L784" s="29">
        <v>120</v>
      </c>
      <c r="M784" s="29"/>
      <c r="N784" s="29">
        <v>120</v>
      </c>
    </row>
    <row r="785" spans="1:14" ht="51" x14ac:dyDescent="0.25">
      <c r="A785" s="243"/>
      <c r="B785" s="27"/>
      <c r="C785" s="266" t="s">
        <v>218</v>
      </c>
      <c r="D785" s="27"/>
      <c r="E785" s="28" t="s">
        <v>219</v>
      </c>
      <c r="F785" s="29">
        <f>F786</f>
        <v>245</v>
      </c>
      <c r="G785" s="29"/>
      <c r="H785" s="29">
        <f>H786</f>
        <v>245</v>
      </c>
      <c r="I785" s="29">
        <f>I786</f>
        <v>200</v>
      </c>
      <c r="J785" s="29"/>
      <c r="K785" s="29">
        <f>K786</f>
        <v>200</v>
      </c>
      <c r="L785" s="29">
        <f>L786</f>
        <v>200</v>
      </c>
      <c r="M785" s="29"/>
      <c r="N785" s="29">
        <f>N786</f>
        <v>200</v>
      </c>
    </row>
    <row r="786" spans="1:14" ht="25.5" x14ac:dyDescent="0.25">
      <c r="A786" s="247"/>
      <c r="B786" s="27"/>
      <c r="C786" s="266"/>
      <c r="D786" s="27" t="s">
        <v>64</v>
      </c>
      <c r="E786" s="28" t="s">
        <v>65</v>
      </c>
      <c r="F786" s="29">
        <v>245</v>
      </c>
      <c r="G786" s="29"/>
      <c r="H786" s="29">
        <v>245</v>
      </c>
      <c r="I786" s="29">
        <v>200</v>
      </c>
      <c r="J786" s="29"/>
      <c r="K786" s="29">
        <v>200</v>
      </c>
      <c r="L786" s="29">
        <v>200</v>
      </c>
      <c r="M786" s="29"/>
      <c r="N786" s="29">
        <v>200</v>
      </c>
    </row>
    <row r="787" spans="1:14" x14ac:dyDescent="0.25">
      <c r="A787" s="272"/>
      <c r="B787" s="273"/>
      <c r="C787" s="263" t="s">
        <v>220</v>
      </c>
      <c r="D787" s="273"/>
      <c r="E787" s="271" t="s">
        <v>221</v>
      </c>
      <c r="F787" s="268">
        <f>F788+F790</f>
        <v>70</v>
      </c>
      <c r="G787" s="268"/>
      <c r="H787" s="268">
        <f>H788+H790</f>
        <v>70</v>
      </c>
      <c r="I787" s="268">
        <f>I788+I790</f>
        <v>80</v>
      </c>
      <c r="J787" s="268"/>
      <c r="K787" s="268">
        <f>K788+K790</f>
        <v>80</v>
      </c>
      <c r="L787" s="268">
        <f>L788+L790</f>
        <v>80</v>
      </c>
      <c r="M787" s="268"/>
      <c r="N787" s="268">
        <f>N788+N790</f>
        <v>80</v>
      </c>
    </row>
    <row r="788" spans="1:14" ht="25.5" x14ac:dyDescent="0.25">
      <c r="A788" s="243"/>
      <c r="B788" s="27"/>
      <c r="C788" s="266" t="s">
        <v>222</v>
      </c>
      <c r="D788" s="27"/>
      <c r="E788" s="30" t="s">
        <v>980</v>
      </c>
      <c r="F788" s="29">
        <f>F789</f>
        <v>30</v>
      </c>
      <c r="G788" s="29"/>
      <c r="H788" s="29">
        <f>H789</f>
        <v>30</v>
      </c>
      <c r="I788" s="29">
        <f>I789</f>
        <v>50</v>
      </c>
      <c r="J788" s="29"/>
      <c r="K788" s="29">
        <f>K789</f>
        <v>50</v>
      </c>
      <c r="L788" s="29">
        <f>L789</f>
        <v>50</v>
      </c>
      <c r="M788" s="29"/>
      <c r="N788" s="29">
        <f>N789</f>
        <v>50</v>
      </c>
    </row>
    <row r="789" spans="1:14" ht="25.5" x14ac:dyDescent="0.25">
      <c r="A789" s="243"/>
      <c r="B789" s="27"/>
      <c r="C789" s="266"/>
      <c r="D789" s="27" t="s">
        <v>64</v>
      </c>
      <c r="E789" s="28" t="s">
        <v>65</v>
      </c>
      <c r="F789" s="29">
        <v>30</v>
      </c>
      <c r="G789" s="29"/>
      <c r="H789" s="29">
        <v>30</v>
      </c>
      <c r="I789" s="29">
        <v>50</v>
      </c>
      <c r="J789" s="29"/>
      <c r="K789" s="29">
        <v>50</v>
      </c>
      <c r="L789" s="29">
        <v>50</v>
      </c>
      <c r="M789" s="29"/>
      <c r="N789" s="29">
        <v>50</v>
      </c>
    </row>
    <row r="790" spans="1:14" ht="25.5" x14ac:dyDescent="0.25">
      <c r="A790" s="243"/>
      <c r="B790" s="27"/>
      <c r="C790" s="266" t="s">
        <v>224</v>
      </c>
      <c r="D790" s="27"/>
      <c r="E790" s="30" t="s">
        <v>225</v>
      </c>
      <c r="F790" s="29">
        <f>F791</f>
        <v>40</v>
      </c>
      <c r="G790" s="29"/>
      <c r="H790" s="29">
        <f>H791</f>
        <v>40</v>
      </c>
      <c r="I790" s="29">
        <f>I791</f>
        <v>30</v>
      </c>
      <c r="J790" s="29"/>
      <c r="K790" s="29">
        <f>K791</f>
        <v>30</v>
      </c>
      <c r="L790" s="29">
        <f>L791</f>
        <v>30</v>
      </c>
      <c r="M790" s="29"/>
      <c r="N790" s="29">
        <f>N791</f>
        <v>30</v>
      </c>
    </row>
    <row r="791" spans="1:14" ht="25.5" x14ac:dyDescent="0.25">
      <c r="A791" s="247"/>
      <c r="B791" s="27"/>
      <c r="C791" s="266"/>
      <c r="D791" s="27" t="s">
        <v>64</v>
      </c>
      <c r="E791" s="28" t="s">
        <v>65</v>
      </c>
      <c r="F791" s="29">
        <v>40</v>
      </c>
      <c r="G791" s="29"/>
      <c r="H791" s="29">
        <v>40</v>
      </c>
      <c r="I791" s="29">
        <v>30</v>
      </c>
      <c r="J791" s="29"/>
      <c r="K791" s="29">
        <v>30</v>
      </c>
      <c r="L791" s="29">
        <v>30</v>
      </c>
      <c r="M791" s="29"/>
      <c r="N791" s="29">
        <v>30</v>
      </c>
    </row>
    <row r="792" spans="1:14" x14ac:dyDescent="0.25">
      <c r="A792" s="243"/>
      <c r="B792" s="7">
        <v>1000</v>
      </c>
      <c r="C792" s="248"/>
      <c r="D792" s="247"/>
      <c r="E792" s="249" t="s">
        <v>923</v>
      </c>
      <c r="F792" s="250">
        <f t="shared" ref="F792:N796" si="99">F793</f>
        <v>383.9</v>
      </c>
      <c r="G792" s="250">
        <f t="shared" si="99"/>
        <v>0</v>
      </c>
      <c r="H792" s="250">
        <f t="shared" si="99"/>
        <v>383.9</v>
      </c>
      <c r="I792" s="250">
        <f t="shared" si="99"/>
        <v>383.9</v>
      </c>
      <c r="J792" s="250"/>
      <c r="K792" s="250">
        <f t="shared" si="99"/>
        <v>383.9</v>
      </c>
      <c r="L792" s="250">
        <f t="shared" si="99"/>
        <v>344.7</v>
      </c>
      <c r="M792" s="250"/>
      <c r="N792" s="250">
        <f t="shared" si="99"/>
        <v>344.7</v>
      </c>
    </row>
    <row r="793" spans="1:14" x14ac:dyDescent="0.25">
      <c r="A793" s="247"/>
      <c r="B793" s="7">
        <v>1003</v>
      </c>
      <c r="C793" s="248"/>
      <c r="D793" s="247"/>
      <c r="E793" s="249" t="s">
        <v>927</v>
      </c>
      <c r="F793" s="250">
        <f t="shared" si="99"/>
        <v>383.9</v>
      </c>
      <c r="G793" s="250">
        <f t="shared" si="99"/>
        <v>0</v>
      </c>
      <c r="H793" s="250">
        <f t="shared" si="99"/>
        <v>383.9</v>
      </c>
      <c r="I793" s="250">
        <f t="shared" si="99"/>
        <v>383.9</v>
      </c>
      <c r="J793" s="250"/>
      <c r="K793" s="250">
        <f t="shared" si="99"/>
        <v>383.9</v>
      </c>
      <c r="L793" s="250">
        <f t="shared" si="99"/>
        <v>344.7</v>
      </c>
      <c r="M793" s="250"/>
      <c r="N793" s="250">
        <f t="shared" si="99"/>
        <v>344.7</v>
      </c>
    </row>
    <row r="794" spans="1:14" ht="25.5" x14ac:dyDescent="0.25">
      <c r="A794" s="362"/>
      <c r="B794" s="7"/>
      <c r="C794" s="248" t="s">
        <v>9</v>
      </c>
      <c r="D794" s="247"/>
      <c r="E794" s="251" t="s">
        <v>10</v>
      </c>
      <c r="F794" s="250">
        <f t="shared" si="99"/>
        <v>383.9</v>
      </c>
      <c r="G794" s="250">
        <f t="shared" si="99"/>
        <v>0</v>
      </c>
      <c r="H794" s="250">
        <f t="shared" si="99"/>
        <v>383.9</v>
      </c>
      <c r="I794" s="250">
        <f t="shared" si="99"/>
        <v>383.9</v>
      </c>
      <c r="J794" s="250"/>
      <c r="K794" s="250">
        <f t="shared" si="99"/>
        <v>383.9</v>
      </c>
      <c r="L794" s="250">
        <f t="shared" si="99"/>
        <v>344.7</v>
      </c>
      <c r="M794" s="250"/>
      <c r="N794" s="250">
        <f t="shared" si="99"/>
        <v>344.7</v>
      </c>
    </row>
    <row r="795" spans="1:14" ht="25.5" x14ac:dyDescent="0.25">
      <c r="A795" s="252"/>
      <c r="B795" s="253"/>
      <c r="C795" s="254" t="s">
        <v>56</v>
      </c>
      <c r="D795" s="253"/>
      <c r="E795" s="255" t="s">
        <v>57</v>
      </c>
      <c r="F795" s="256">
        <f t="shared" si="99"/>
        <v>383.9</v>
      </c>
      <c r="G795" s="256">
        <f t="shared" si="99"/>
        <v>0</v>
      </c>
      <c r="H795" s="256">
        <f t="shared" si="99"/>
        <v>383.9</v>
      </c>
      <c r="I795" s="256">
        <f t="shared" si="99"/>
        <v>383.9</v>
      </c>
      <c r="J795" s="256"/>
      <c r="K795" s="256">
        <f t="shared" si="99"/>
        <v>383.9</v>
      </c>
      <c r="L795" s="256">
        <f t="shared" si="99"/>
        <v>344.7</v>
      </c>
      <c r="M795" s="256"/>
      <c r="N795" s="256">
        <f t="shared" si="99"/>
        <v>344.7</v>
      </c>
    </row>
    <row r="796" spans="1:14" x14ac:dyDescent="0.25">
      <c r="A796" s="350"/>
      <c r="B796" s="347"/>
      <c r="C796" s="327" t="s">
        <v>125</v>
      </c>
      <c r="D796" s="326"/>
      <c r="E796" s="328" t="s">
        <v>126</v>
      </c>
      <c r="F796" s="329">
        <f t="shared" si="99"/>
        <v>383.9</v>
      </c>
      <c r="G796" s="329">
        <f t="shared" si="99"/>
        <v>0</v>
      </c>
      <c r="H796" s="329">
        <f t="shared" si="99"/>
        <v>383.9</v>
      </c>
      <c r="I796" s="329">
        <f t="shared" si="99"/>
        <v>383.9</v>
      </c>
      <c r="J796" s="329"/>
      <c r="K796" s="329">
        <f t="shared" si="99"/>
        <v>383.9</v>
      </c>
      <c r="L796" s="329">
        <f t="shared" si="99"/>
        <v>344.7</v>
      </c>
      <c r="M796" s="329"/>
      <c r="N796" s="329">
        <f t="shared" si="99"/>
        <v>344.7</v>
      </c>
    </row>
    <row r="797" spans="1:14" ht="25.5" x14ac:dyDescent="0.25">
      <c r="A797" s="272"/>
      <c r="B797" s="273"/>
      <c r="C797" s="263" t="s">
        <v>133</v>
      </c>
      <c r="D797" s="34"/>
      <c r="E797" s="314" t="s">
        <v>134</v>
      </c>
      <c r="F797" s="265">
        <f>F798+F801</f>
        <v>383.9</v>
      </c>
      <c r="G797" s="265">
        <f>G798+G801</f>
        <v>0</v>
      </c>
      <c r="H797" s="265">
        <f>H798+H801</f>
        <v>383.9</v>
      </c>
      <c r="I797" s="265">
        <f>I798+I801</f>
        <v>383.9</v>
      </c>
      <c r="J797" s="265"/>
      <c r="K797" s="265">
        <f>K798+K801</f>
        <v>383.9</v>
      </c>
      <c r="L797" s="265">
        <f>L798</f>
        <v>344.7</v>
      </c>
      <c r="M797" s="265"/>
      <c r="N797" s="265">
        <f>N798</f>
        <v>344.7</v>
      </c>
    </row>
    <row r="798" spans="1:14" ht="51" x14ac:dyDescent="0.25">
      <c r="A798" s="362"/>
      <c r="B798" s="27"/>
      <c r="C798" s="266" t="s">
        <v>137</v>
      </c>
      <c r="D798" s="27"/>
      <c r="E798" s="28" t="s">
        <v>962</v>
      </c>
      <c r="F798" s="29">
        <f>F800</f>
        <v>344.7</v>
      </c>
      <c r="G798" s="29">
        <f>G800+G799</f>
        <v>0</v>
      </c>
      <c r="H798" s="29">
        <f>H800+H799</f>
        <v>344.7</v>
      </c>
      <c r="I798" s="29">
        <f>I800</f>
        <v>344.7</v>
      </c>
      <c r="J798" s="29"/>
      <c r="K798" s="29">
        <f>K800</f>
        <v>344.7</v>
      </c>
      <c r="L798" s="29">
        <f>L800</f>
        <v>344.7</v>
      </c>
      <c r="M798" s="29"/>
      <c r="N798" s="29">
        <f>N800</f>
        <v>344.7</v>
      </c>
    </row>
    <row r="799" spans="1:14" x14ac:dyDescent="0.25">
      <c r="A799" s="362"/>
      <c r="B799" s="27"/>
      <c r="C799" s="266"/>
      <c r="D799" s="27" t="s">
        <v>37</v>
      </c>
      <c r="E799" s="170" t="s">
        <v>38</v>
      </c>
      <c r="F799" s="29"/>
      <c r="G799" s="29">
        <v>21</v>
      </c>
      <c r="H799" s="29">
        <f>G799</f>
        <v>21</v>
      </c>
      <c r="I799" s="29"/>
      <c r="J799" s="29"/>
      <c r="K799" s="29">
        <v>0</v>
      </c>
      <c r="L799" s="29"/>
      <c r="M799" s="29"/>
      <c r="N799" s="29">
        <v>0</v>
      </c>
    </row>
    <row r="800" spans="1:14" ht="25.5" x14ac:dyDescent="0.25">
      <c r="A800" s="362"/>
      <c r="B800" s="27"/>
      <c r="C800" s="266"/>
      <c r="D800" s="27" t="s">
        <v>64</v>
      </c>
      <c r="E800" s="30" t="s">
        <v>65</v>
      </c>
      <c r="F800" s="29">
        <v>344.7</v>
      </c>
      <c r="G800" s="29">
        <v>-21</v>
      </c>
      <c r="H800" s="29">
        <f>SUM(F800:G800)</f>
        <v>323.7</v>
      </c>
      <c r="I800" s="29">
        <v>344.7</v>
      </c>
      <c r="J800" s="29"/>
      <c r="K800" s="29">
        <v>344.7</v>
      </c>
      <c r="L800" s="29">
        <v>344.7</v>
      </c>
      <c r="M800" s="29"/>
      <c r="N800" s="29">
        <v>344.7</v>
      </c>
    </row>
    <row r="801" spans="1:14" ht="25.5" x14ac:dyDescent="0.25">
      <c r="A801" s="247"/>
      <c r="B801" s="27"/>
      <c r="C801" s="266" t="s">
        <v>138</v>
      </c>
      <c r="D801" s="27"/>
      <c r="E801" s="28" t="s">
        <v>139</v>
      </c>
      <c r="F801" s="29">
        <f>F802</f>
        <v>39.200000000000003</v>
      </c>
      <c r="G801" s="29"/>
      <c r="H801" s="29">
        <f>H802</f>
        <v>39.200000000000003</v>
      </c>
      <c r="I801" s="29">
        <f>I802</f>
        <v>39.200000000000003</v>
      </c>
      <c r="J801" s="29"/>
      <c r="K801" s="29">
        <f>K802</f>
        <v>39.200000000000003</v>
      </c>
      <c r="L801" s="29">
        <f>L802</f>
        <v>0</v>
      </c>
      <c r="M801" s="29"/>
      <c r="N801" s="29">
        <f>N802</f>
        <v>0</v>
      </c>
    </row>
    <row r="802" spans="1:14" ht="25.5" x14ac:dyDescent="0.25">
      <c r="A802" s="243"/>
      <c r="B802" s="27"/>
      <c r="C802" s="266"/>
      <c r="D802" s="27" t="s">
        <v>17</v>
      </c>
      <c r="E802" s="30" t="s">
        <v>18</v>
      </c>
      <c r="F802" s="29">
        <f>F803+F804</f>
        <v>39.200000000000003</v>
      </c>
      <c r="G802" s="29"/>
      <c r="H802" s="29">
        <f>H803+H804</f>
        <v>39.200000000000003</v>
      </c>
      <c r="I802" s="29">
        <f>I803+I804</f>
        <v>39.200000000000003</v>
      </c>
      <c r="J802" s="29"/>
      <c r="K802" s="29">
        <f>K803+K804</f>
        <v>39.200000000000003</v>
      </c>
      <c r="L802" s="29">
        <f>L803+L804</f>
        <v>0</v>
      </c>
      <c r="M802" s="29"/>
      <c r="N802" s="29">
        <f>N803+N804</f>
        <v>0</v>
      </c>
    </row>
    <row r="803" spans="1:14" x14ac:dyDescent="0.25">
      <c r="A803" s="243"/>
      <c r="B803" s="27"/>
      <c r="C803" s="266"/>
      <c r="D803" s="27"/>
      <c r="E803" s="28" t="s">
        <v>87</v>
      </c>
      <c r="F803" s="29">
        <v>26.1</v>
      </c>
      <c r="G803" s="29"/>
      <c r="H803" s="29">
        <v>26.1</v>
      </c>
      <c r="I803" s="29">
        <v>26.1</v>
      </c>
      <c r="J803" s="29"/>
      <c r="K803" s="29">
        <v>26.1</v>
      </c>
      <c r="L803" s="29">
        <v>0</v>
      </c>
      <c r="M803" s="29"/>
      <c r="N803" s="29">
        <v>0</v>
      </c>
    </row>
    <row r="804" spans="1:14" x14ac:dyDescent="0.25">
      <c r="A804" s="247"/>
      <c r="B804" s="27"/>
      <c r="C804" s="266"/>
      <c r="D804" s="27"/>
      <c r="E804" s="28" t="s">
        <v>88</v>
      </c>
      <c r="F804" s="29">
        <v>13.1</v>
      </c>
      <c r="G804" s="29"/>
      <c r="H804" s="29">
        <v>13.1</v>
      </c>
      <c r="I804" s="29">
        <v>13.1</v>
      </c>
      <c r="J804" s="29"/>
      <c r="K804" s="29">
        <v>13.1</v>
      </c>
      <c r="L804" s="29">
        <v>0</v>
      </c>
      <c r="M804" s="29"/>
      <c r="N804" s="29">
        <v>0</v>
      </c>
    </row>
    <row r="805" spans="1:14" x14ac:dyDescent="0.25">
      <c r="A805" s="362"/>
      <c r="B805" s="7">
        <v>1100</v>
      </c>
      <c r="C805" s="248"/>
      <c r="D805" s="247"/>
      <c r="E805" s="249" t="s">
        <v>963</v>
      </c>
      <c r="F805" s="250">
        <f t="shared" ref="F805:N810" si="100">F806</f>
        <v>67.099999999999994</v>
      </c>
      <c r="G805" s="250"/>
      <c r="H805" s="250">
        <f t="shared" si="100"/>
        <v>67.099999999999994</v>
      </c>
      <c r="I805" s="250">
        <f t="shared" si="100"/>
        <v>0</v>
      </c>
      <c r="J805" s="250"/>
      <c r="K805" s="250">
        <f t="shared" si="100"/>
        <v>0</v>
      </c>
      <c r="L805" s="250">
        <f t="shared" si="100"/>
        <v>0</v>
      </c>
      <c r="M805" s="250"/>
      <c r="N805" s="250">
        <f t="shared" si="100"/>
        <v>0</v>
      </c>
    </row>
    <row r="806" spans="1:14" ht="22.5" customHeight="1" x14ac:dyDescent="0.25">
      <c r="A806" s="362"/>
      <c r="B806" s="7" t="s">
        <v>964</v>
      </c>
      <c r="C806" s="248"/>
      <c r="D806" s="7"/>
      <c r="E806" s="251" t="s">
        <v>965</v>
      </c>
      <c r="F806" s="29">
        <f t="shared" si="100"/>
        <v>67.099999999999994</v>
      </c>
      <c r="G806" s="29"/>
      <c r="H806" s="29">
        <f t="shared" si="100"/>
        <v>67.099999999999994</v>
      </c>
      <c r="I806" s="29">
        <f t="shared" si="100"/>
        <v>0</v>
      </c>
      <c r="J806" s="29"/>
      <c r="K806" s="29">
        <f t="shared" si="100"/>
        <v>0</v>
      </c>
      <c r="L806" s="29">
        <f t="shared" si="100"/>
        <v>0</v>
      </c>
      <c r="M806" s="29"/>
      <c r="N806" s="29">
        <f t="shared" si="100"/>
        <v>0</v>
      </c>
    </row>
    <row r="807" spans="1:14" ht="25.5" x14ac:dyDescent="0.25">
      <c r="A807" s="362"/>
      <c r="B807" s="7"/>
      <c r="C807" s="248" t="s">
        <v>9</v>
      </c>
      <c r="D807" s="7"/>
      <c r="E807" s="251" t="s">
        <v>10</v>
      </c>
      <c r="F807" s="29">
        <f t="shared" si="100"/>
        <v>67.099999999999994</v>
      </c>
      <c r="G807" s="29"/>
      <c r="H807" s="29">
        <f t="shared" si="100"/>
        <v>67.099999999999994</v>
      </c>
      <c r="I807" s="29">
        <f t="shared" si="100"/>
        <v>0</v>
      </c>
      <c r="J807" s="29"/>
      <c r="K807" s="29">
        <f t="shared" si="100"/>
        <v>0</v>
      </c>
      <c r="L807" s="29">
        <f t="shared" si="100"/>
        <v>0</v>
      </c>
      <c r="M807" s="29"/>
      <c r="N807" s="29">
        <f t="shared" si="100"/>
        <v>0</v>
      </c>
    </row>
    <row r="808" spans="1:14" ht="25.5" x14ac:dyDescent="0.25">
      <c r="A808" s="252"/>
      <c r="B808" s="253"/>
      <c r="C808" s="254" t="s">
        <v>241</v>
      </c>
      <c r="D808" s="253"/>
      <c r="E808" s="255" t="s">
        <v>981</v>
      </c>
      <c r="F808" s="256">
        <f t="shared" si="100"/>
        <v>67.099999999999994</v>
      </c>
      <c r="G808" s="256"/>
      <c r="H808" s="256">
        <f t="shared" si="100"/>
        <v>67.099999999999994</v>
      </c>
      <c r="I808" s="256">
        <f t="shared" si="100"/>
        <v>0</v>
      </c>
      <c r="J808" s="256"/>
      <c r="K808" s="256">
        <f t="shared" si="100"/>
        <v>0</v>
      </c>
      <c r="L808" s="256">
        <f t="shared" si="100"/>
        <v>0</v>
      </c>
      <c r="M808" s="256"/>
      <c r="N808" s="256">
        <f t="shared" si="100"/>
        <v>0</v>
      </c>
    </row>
    <row r="809" spans="1:14" ht="38.25" x14ac:dyDescent="0.25">
      <c r="A809" s="262"/>
      <c r="B809" s="34"/>
      <c r="C809" s="263" t="s">
        <v>243</v>
      </c>
      <c r="D809" s="34"/>
      <c r="E809" s="271" t="s">
        <v>966</v>
      </c>
      <c r="F809" s="274">
        <f t="shared" si="100"/>
        <v>67.099999999999994</v>
      </c>
      <c r="G809" s="274"/>
      <c r="H809" s="274">
        <f t="shared" si="100"/>
        <v>67.099999999999994</v>
      </c>
      <c r="I809" s="274">
        <f t="shared" si="100"/>
        <v>0</v>
      </c>
      <c r="J809" s="274"/>
      <c r="K809" s="274">
        <f t="shared" si="100"/>
        <v>0</v>
      </c>
      <c r="L809" s="274">
        <f t="shared" si="100"/>
        <v>0</v>
      </c>
      <c r="M809" s="274"/>
      <c r="N809" s="274">
        <f t="shared" si="100"/>
        <v>0</v>
      </c>
    </row>
    <row r="810" spans="1:14" ht="51" x14ac:dyDescent="0.25">
      <c r="A810" s="243"/>
      <c r="B810" s="27"/>
      <c r="C810" s="266" t="s">
        <v>245</v>
      </c>
      <c r="D810" s="27"/>
      <c r="E810" s="28" t="s">
        <v>477</v>
      </c>
      <c r="F810" s="29">
        <f t="shared" si="100"/>
        <v>67.099999999999994</v>
      </c>
      <c r="G810" s="29"/>
      <c r="H810" s="29">
        <f t="shared" si="100"/>
        <v>67.099999999999994</v>
      </c>
      <c r="I810" s="29">
        <f t="shared" si="100"/>
        <v>0</v>
      </c>
      <c r="J810" s="29"/>
      <c r="K810" s="29">
        <f t="shared" si="100"/>
        <v>0</v>
      </c>
      <c r="L810" s="29">
        <f t="shared" si="100"/>
        <v>0</v>
      </c>
      <c r="M810" s="29"/>
      <c r="N810" s="29">
        <f t="shared" si="100"/>
        <v>0</v>
      </c>
    </row>
    <row r="811" spans="1:14" ht="25.5" x14ac:dyDescent="0.25">
      <c r="A811" s="243"/>
      <c r="B811" s="27"/>
      <c r="C811" s="266"/>
      <c r="D811" s="27" t="s">
        <v>64</v>
      </c>
      <c r="E811" s="30" t="s">
        <v>65</v>
      </c>
      <c r="F811" s="29">
        <v>67.099999999999994</v>
      </c>
      <c r="G811" s="29"/>
      <c r="H811" s="29">
        <v>67.099999999999994</v>
      </c>
      <c r="I811" s="29">
        <v>0</v>
      </c>
      <c r="J811" s="29"/>
      <c r="K811" s="29">
        <v>0</v>
      </c>
      <c r="L811" s="29">
        <v>0</v>
      </c>
      <c r="M811" s="29"/>
      <c r="N811" s="29">
        <v>0</v>
      </c>
    </row>
    <row r="812" spans="1:14" x14ac:dyDescent="0.25">
      <c r="A812" s="362"/>
      <c r="B812" s="7">
        <v>1200</v>
      </c>
      <c r="C812" s="248"/>
      <c r="D812" s="247"/>
      <c r="E812" s="249" t="s">
        <v>982</v>
      </c>
      <c r="F812" s="250">
        <f t="shared" ref="F812:N818" si="101">F813</f>
        <v>1261.8</v>
      </c>
      <c r="G812" s="250"/>
      <c r="H812" s="250">
        <f t="shared" si="101"/>
        <v>1261.8</v>
      </c>
      <c r="I812" s="250">
        <f t="shared" si="101"/>
        <v>1261.8</v>
      </c>
      <c r="J812" s="250"/>
      <c r="K812" s="250">
        <f t="shared" si="101"/>
        <v>1261.8</v>
      </c>
      <c r="L812" s="250">
        <f t="shared" si="101"/>
        <v>1261.8</v>
      </c>
      <c r="M812" s="250"/>
      <c r="N812" s="250">
        <f t="shared" si="101"/>
        <v>1261.8</v>
      </c>
    </row>
    <row r="813" spans="1:14" x14ac:dyDescent="0.25">
      <c r="A813" s="247"/>
      <c r="B813" s="7">
        <v>1202</v>
      </c>
      <c r="C813" s="248"/>
      <c r="D813" s="247"/>
      <c r="E813" s="249" t="s">
        <v>983</v>
      </c>
      <c r="F813" s="250">
        <f t="shared" si="101"/>
        <v>1261.8</v>
      </c>
      <c r="G813" s="250"/>
      <c r="H813" s="250">
        <f t="shared" si="101"/>
        <v>1261.8</v>
      </c>
      <c r="I813" s="250">
        <f t="shared" si="101"/>
        <v>1261.8</v>
      </c>
      <c r="J813" s="250"/>
      <c r="K813" s="250">
        <f t="shared" si="101"/>
        <v>1261.8</v>
      </c>
      <c r="L813" s="250">
        <f t="shared" si="101"/>
        <v>1261.8</v>
      </c>
      <c r="M813" s="250"/>
      <c r="N813" s="250">
        <f t="shared" si="101"/>
        <v>1261.8</v>
      </c>
    </row>
    <row r="814" spans="1:14" ht="25.5" x14ac:dyDescent="0.25">
      <c r="A814" s="247"/>
      <c r="B814" s="7"/>
      <c r="C814" s="248" t="s">
        <v>9</v>
      </c>
      <c r="D814" s="247"/>
      <c r="E814" s="251" t="s">
        <v>10</v>
      </c>
      <c r="F814" s="250">
        <f t="shared" si="101"/>
        <v>1261.8</v>
      </c>
      <c r="G814" s="250"/>
      <c r="H814" s="250">
        <f t="shared" si="101"/>
        <v>1261.8</v>
      </c>
      <c r="I814" s="250">
        <f t="shared" si="101"/>
        <v>1261.8</v>
      </c>
      <c r="J814" s="250"/>
      <c r="K814" s="250">
        <f t="shared" si="101"/>
        <v>1261.8</v>
      </c>
      <c r="L814" s="250">
        <f t="shared" si="101"/>
        <v>1261.8</v>
      </c>
      <c r="M814" s="250"/>
      <c r="N814" s="250">
        <f t="shared" si="101"/>
        <v>1261.8</v>
      </c>
    </row>
    <row r="815" spans="1:14" ht="25.5" x14ac:dyDescent="0.25">
      <c r="A815" s="278"/>
      <c r="B815" s="253"/>
      <c r="C815" s="254" t="s">
        <v>197</v>
      </c>
      <c r="D815" s="253"/>
      <c r="E815" s="255" t="s">
        <v>198</v>
      </c>
      <c r="F815" s="256">
        <f t="shared" si="101"/>
        <v>1261.8</v>
      </c>
      <c r="G815" s="256"/>
      <c r="H815" s="256">
        <f t="shared" si="101"/>
        <v>1261.8</v>
      </c>
      <c r="I815" s="256">
        <f t="shared" si="101"/>
        <v>1261.8</v>
      </c>
      <c r="J815" s="256"/>
      <c r="K815" s="256">
        <f t="shared" si="101"/>
        <v>1261.8</v>
      </c>
      <c r="L815" s="256">
        <f t="shared" si="101"/>
        <v>1261.8</v>
      </c>
      <c r="M815" s="256"/>
      <c r="N815" s="256">
        <f t="shared" si="101"/>
        <v>1261.8</v>
      </c>
    </row>
    <row r="816" spans="1:14" x14ac:dyDescent="0.25">
      <c r="A816" s="350"/>
      <c r="B816" s="326"/>
      <c r="C816" s="327" t="s">
        <v>236</v>
      </c>
      <c r="D816" s="326"/>
      <c r="E816" s="328" t="s">
        <v>237</v>
      </c>
      <c r="F816" s="329">
        <f t="shared" si="101"/>
        <v>1261.8</v>
      </c>
      <c r="G816" s="329"/>
      <c r="H816" s="329">
        <f t="shared" si="101"/>
        <v>1261.8</v>
      </c>
      <c r="I816" s="329">
        <f t="shared" si="101"/>
        <v>1261.8</v>
      </c>
      <c r="J816" s="329"/>
      <c r="K816" s="329">
        <f t="shared" si="101"/>
        <v>1261.8</v>
      </c>
      <c r="L816" s="329">
        <f t="shared" si="101"/>
        <v>1261.8</v>
      </c>
      <c r="M816" s="329"/>
      <c r="N816" s="329">
        <f t="shared" si="101"/>
        <v>1261.8</v>
      </c>
    </row>
    <row r="817" spans="1:14" ht="38.25" x14ac:dyDescent="0.25">
      <c r="A817" s="272"/>
      <c r="B817" s="34"/>
      <c r="C817" s="263" t="s">
        <v>238</v>
      </c>
      <c r="D817" s="34"/>
      <c r="E817" s="264" t="s">
        <v>448</v>
      </c>
      <c r="F817" s="265">
        <f t="shared" si="101"/>
        <v>1261.8</v>
      </c>
      <c r="G817" s="265"/>
      <c r="H817" s="265">
        <f t="shared" si="101"/>
        <v>1261.8</v>
      </c>
      <c r="I817" s="265">
        <f t="shared" si="101"/>
        <v>1261.8</v>
      </c>
      <c r="J817" s="265"/>
      <c r="K817" s="265">
        <f t="shared" si="101"/>
        <v>1261.8</v>
      </c>
      <c r="L817" s="265">
        <f t="shared" si="101"/>
        <v>1261.8</v>
      </c>
      <c r="M817" s="265"/>
      <c r="N817" s="265">
        <f t="shared" si="101"/>
        <v>1261.8</v>
      </c>
    </row>
    <row r="818" spans="1:14" ht="38.25" x14ac:dyDescent="0.25">
      <c r="A818" s="243"/>
      <c r="B818" s="27"/>
      <c r="C818" s="266" t="s">
        <v>239</v>
      </c>
      <c r="D818" s="27"/>
      <c r="E818" s="28" t="s">
        <v>240</v>
      </c>
      <c r="F818" s="29">
        <f t="shared" si="101"/>
        <v>1261.8</v>
      </c>
      <c r="G818" s="29"/>
      <c r="H818" s="29">
        <f t="shared" si="101"/>
        <v>1261.8</v>
      </c>
      <c r="I818" s="29">
        <f t="shared" si="101"/>
        <v>1261.8</v>
      </c>
      <c r="J818" s="29"/>
      <c r="K818" s="29">
        <f t="shared" si="101"/>
        <v>1261.8</v>
      </c>
      <c r="L818" s="29">
        <f t="shared" si="101"/>
        <v>1261.8</v>
      </c>
      <c r="M818" s="29"/>
      <c r="N818" s="29">
        <f t="shared" si="101"/>
        <v>1261.8</v>
      </c>
    </row>
    <row r="819" spans="1:14" ht="25.5" x14ac:dyDescent="0.25">
      <c r="A819" s="243"/>
      <c r="B819" s="27"/>
      <c r="C819" s="266"/>
      <c r="D819" s="27" t="s">
        <v>64</v>
      </c>
      <c r="E819" s="28" t="s">
        <v>65</v>
      </c>
      <c r="F819" s="29">
        <v>1261.8</v>
      </c>
      <c r="G819" s="29"/>
      <c r="H819" s="29">
        <v>1261.8</v>
      </c>
      <c r="I819" s="29">
        <v>1261.8</v>
      </c>
      <c r="J819" s="29"/>
      <c r="K819" s="29">
        <v>1261.8</v>
      </c>
      <c r="L819" s="29">
        <v>1261.8</v>
      </c>
      <c r="M819" s="29"/>
      <c r="N819" s="29">
        <v>1261.8</v>
      </c>
    </row>
    <row r="820" spans="1:14" x14ac:dyDescent="0.25">
      <c r="A820" s="244">
        <v>636</v>
      </c>
      <c r="B820" s="344"/>
      <c r="C820" s="345"/>
      <c r="D820" s="244"/>
      <c r="E820" s="245" t="s">
        <v>984</v>
      </c>
      <c r="F820" s="246">
        <f t="shared" ref="F820:N822" si="102">F821</f>
        <v>2681</v>
      </c>
      <c r="G820" s="246"/>
      <c r="H820" s="246">
        <f t="shared" si="102"/>
        <v>2681</v>
      </c>
      <c r="I820" s="246">
        <f t="shared" si="102"/>
        <v>2610.6999999999998</v>
      </c>
      <c r="J820" s="246"/>
      <c r="K820" s="246">
        <f t="shared" si="102"/>
        <v>2610.6999999999998</v>
      </c>
      <c r="L820" s="246">
        <f t="shared" si="102"/>
        <v>2610.6999999999998</v>
      </c>
      <c r="M820" s="246"/>
      <c r="N820" s="246">
        <f t="shared" si="102"/>
        <v>2610.6999999999998</v>
      </c>
    </row>
    <row r="821" spans="1:14" x14ac:dyDescent="0.25">
      <c r="A821" s="243"/>
      <c r="B821" s="7" t="s">
        <v>844</v>
      </c>
      <c r="C821" s="248"/>
      <c r="D821" s="247"/>
      <c r="E821" s="249" t="s">
        <v>845</v>
      </c>
      <c r="F821" s="250">
        <f t="shared" si="102"/>
        <v>2681</v>
      </c>
      <c r="G821" s="250"/>
      <c r="H821" s="250">
        <f t="shared" si="102"/>
        <v>2681</v>
      </c>
      <c r="I821" s="250">
        <f t="shared" si="102"/>
        <v>2610.6999999999998</v>
      </c>
      <c r="J821" s="250"/>
      <c r="K821" s="250">
        <f t="shared" si="102"/>
        <v>2610.6999999999998</v>
      </c>
      <c r="L821" s="250">
        <f t="shared" si="102"/>
        <v>2610.6999999999998</v>
      </c>
      <c r="M821" s="250"/>
      <c r="N821" s="250">
        <f t="shared" si="102"/>
        <v>2610.6999999999998</v>
      </c>
    </row>
    <row r="822" spans="1:14" ht="38.25" x14ac:dyDescent="0.25">
      <c r="A822" s="243"/>
      <c r="B822" s="7" t="s">
        <v>985</v>
      </c>
      <c r="C822" s="248"/>
      <c r="D822" s="7"/>
      <c r="E822" s="251" t="s">
        <v>986</v>
      </c>
      <c r="F822" s="250">
        <f t="shared" si="102"/>
        <v>2681</v>
      </c>
      <c r="G822" s="250"/>
      <c r="H822" s="250">
        <f t="shared" si="102"/>
        <v>2681</v>
      </c>
      <c r="I822" s="250">
        <f t="shared" si="102"/>
        <v>2610.6999999999998</v>
      </c>
      <c r="J822" s="250"/>
      <c r="K822" s="250">
        <f t="shared" si="102"/>
        <v>2610.6999999999998</v>
      </c>
      <c r="L822" s="250">
        <f t="shared" si="102"/>
        <v>2610.6999999999998</v>
      </c>
      <c r="M822" s="250"/>
      <c r="N822" s="250">
        <f t="shared" si="102"/>
        <v>2610.6999999999998</v>
      </c>
    </row>
    <row r="823" spans="1:14" x14ac:dyDescent="0.25">
      <c r="A823" s="243"/>
      <c r="B823" s="27"/>
      <c r="C823" s="248" t="s">
        <v>853</v>
      </c>
      <c r="D823" s="7"/>
      <c r="E823" s="251" t="s">
        <v>854</v>
      </c>
      <c r="F823" s="250">
        <f>F824+F832</f>
        <v>2681</v>
      </c>
      <c r="G823" s="250"/>
      <c r="H823" s="250">
        <f>H824+H832</f>
        <v>2681</v>
      </c>
      <c r="I823" s="250">
        <f>I824+I832</f>
        <v>2610.6999999999998</v>
      </c>
      <c r="J823" s="250"/>
      <c r="K823" s="250">
        <f>K824+K832</f>
        <v>2610.6999999999998</v>
      </c>
      <c r="L823" s="250">
        <f>L824+L832</f>
        <v>2610.6999999999998</v>
      </c>
      <c r="M823" s="250"/>
      <c r="N823" s="250">
        <f>N824+N832</f>
        <v>2610.6999999999998</v>
      </c>
    </row>
    <row r="824" spans="1:14" ht="27" customHeight="1" x14ac:dyDescent="0.25">
      <c r="A824" s="243"/>
      <c r="B824" s="27"/>
      <c r="C824" s="266" t="s">
        <v>987</v>
      </c>
      <c r="D824" s="27"/>
      <c r="E824" s="28" t="s">
        <v>988</v>
      </c>
      <c r="F824" s="29">
        <f>F825+F827+F830</f>
        <v>2581</v>
      </c>
      <c r="G824" s="29"/>
      <c r="H824" s="29">
        <f>H825+H827+H830</f>
        <v>2581</v>
      </c>
      <c r="I824" s="29">
        <f>I825+I827+I830</f>
        <v>2610.6999999999998</v>
      </c>
      <c r="J824" s="29"/>
      <c r="K824" s="29">
        <f>K825+K827+K830</f>
        <v>2610.6999999999998</v>
      </c>
      <c r="L824" s="29">
        <f>L825+L827+L830</f>
        <v>2610.6999999999998</v>
      </c>
      <c r="M824" s="29"/>
      <c r="N824" s="29">
        <f>N825+N827+N830</f>
        <v>2610.6999999999998</v>
      </c>
    </row>
    <row r="825" spans="1:14" x14ac:dyDescent="0.25">
      <c r="A825" s="243"/>
      <c r="B825" s="27"/>
      <c r="C825" s="266" t="s">
        <v>989</v>
      </c>
      <c r="D825" s="27"/>
      <c r="E825" s="28" t="s">
        <v>990</v>
      </c>
      <c r="F825" s="29">
        <f>F826</f>
        <v>1164</v>
      </c>
      <c r="G825" s="29"/>
      <c r="H825" s="29">
        <f>H826</f>
        <v>1164</v>
      </c>
      <c r="I825" s="29">
        <f>I826</f>
        <v>1164</v>
      </c>
      <c r="J825" s="29"/>
      <c r="K825" s="29">
        <f>K826</f>
        <v>1164</v>
      </c>
      <c r="L825" s="29">
        <f>L826</f>
        <v>1164</v>
      </c>
      <c r="M825" s="29"/>
      <c r="N825" s="29">
        <f>N826</f>
        <v>1164</v>
      </c>
    </row>
    <row r="826" spans="1:14" ht="39" x14ac:dyDescent="0.25">
      <c r="A826" s="243"/>
      <c r="B826" s="27"/>
      <c r="C826" s="266"/>
      <c r="D826" s="27" t="s">
        <v>30</v>
      </c>
      <c r="E826" s="26" t="s">
        <v>460</v>
      </c>
      <c r="F826" s="29">
        <v>1164</v>
      </c>
      <c r="G826" s="29"/>
      <c r="H826" s="29">
        <v>1164</v>
      </c>
      <c r="I826" s="29">
        <v>1164</v>
      </c>
      <c r="J826" s="29"/>
      <c r="K826" s="29">
        <v>1164</v>
      </c>
      <c r="L826" s="29">
        <v>1164</v>
      </c>
      <c r="M826" s="29"/>
      <c r="N826" s="29">
        <v>1164</v>
      </c>
    </row>
    <row r="827" spans="1:14" ht="25.5" x14ac:dyDescent="0.25">
      <c r="A827" s="243"/>
      <c r="B827" s="27"/>
      <c r="C827" s="266" t="s">
        <v>991</v>
      </c>
      <c r="D827" s="27"/>
      <c r="E827" s="28" t="s">
        <v>992</v>
      </c>
      <c r="F827" s="29">
        <f>F828+F829</f>
        <v>1406</v>
      </c>
      <c r="G827" s="29"/>
      <c r="H827" s="29">
        <f>H828+H829</f>
        <v>1406</v>
      </c>
      <c r="I827" s="29">
        <f>I828+I829</f>
        <v>1446.7</v>
      </c>
      <c r="J827" s="29"/>
      <c r="K827" s="29">
        <f>K828+K829</f>
        <v>1446.7</v>
      </c>
      <c r="L827" s="29">
        <f>L828+L829</f>
        <v>1446.7</v>
      </c>
      <c r="M827" s="29"/>
      <c r="N827" s="29">
        <f>N828+N829</f>
        <v>1446.7</v>
      </c>
    </row>
    <row r="828" spans="1:14" ht="39" x14ac:dyDescent="0.25">
      <c r="A828" s="243"/>
      <c r="B828" s="27"/>
      <c r="C828" s="266"/>
      <c r="D828" s="27" t="s">
        <v>30</v>
      </c>
      <c r="E828" s="26" t="s">
        <v>460</v>
      </c>
      <c r="F828" s="29">
        <v>1365.3</v>
      </c>
      <c r="G828" s="29"/>
      <c r="H828" s="29">
        <v>1365.3</v>
      </c>
      <c r="I828" s="29">
        <v>1406</v>
      </c>
      <c r="J828" s="29"/>
      <c r="K828" s="29">
        <v>1406</v>
      </c>
      <c r="L828" s="29">
        <v>1406</v>
      </c>
      <c r="M828" s="29"/>
      <c r="N828" s="29">
        <v>1406</v>
      </c>
    </row>
    <row r="829" spans="1:14" ht="25.5" x14ac:dyDescent="0.25">
      <c r="A829" s="243"/>
      <c r="B829" s="27"/>
      <c r="C829" s="266"/>
      <c r="D829" s="27" t="s">
        <v>17</v>
      </c>
      <c r="E829" s="30" t="s">
        <v>18</v>
      </c>
      <c r="F829" s="29">
        <v>40.700000000000003</v>
      </c>
      <c r="G829" s="29"/>
      <c r="H829" s="29">
        <v>40.700000000000003</v>
      </c>
      <c r="I829" s="29">
        <v>40.700000000000003</v>
      </c>
      <c r="J829" s="29"/>
      <c r="K829" s="29">
        <v>40.700000000000003</v>
      </c>
      <c r="L829" s="29">
        <v>40.700000000000003</v>
      </c>
      <c r="M829" s="29"/>
      <c r="N829" s="29">
        <v>40.700000000000003</v>
      </c>
    </row>
    <row r="830" spans="1:14" x14ac:dyDescent="0.25">
      <c r="A830" s="362"/>
      <c r="B830" s="27"/>
      <c r="C830" s="266" t="s">
        <v>391</v>
      </c>
      <c r="D830" s="27"/>
      <c r="E830" s="28" t="s">
        <v>392</v>
      </c>
      <c r="F830" s="29">
        <f>F831</f>
        <v>11</v>
      </c>
      <c r="G830" s="29"/>
      <c r="H830" s="29">
        <f>H831</f>
        <v>11</v>
      </c>
      <c r="I830" s="29">
        <f t="shared" ref="I830:N830" si="103">I831</f>
        <v>0</v>
      </c>
      <c r="J830" s="29"/>
      <c r="K830" s="29">
        <f t="shared" si="103"/>
        <v>0</v>
      </c>
      <c r="L830" s="29">
        <f t="shared" si="103"/>
        <v>0</v>
      </c>
      <c r="M830" s="29"/>
      <c r="N830" s="29">
        <f t="shared" si="103"/>
        <v>0</v>
      </c>
    </row>
    <row r="831" spans="1:14" ht="25.5" x14ac:dyDescent="0.25">
      <c r="A831" s="362"/>
      <c r="B831" s="27"/>
      <c r="C831" s="266"/>
      <c r="D831" s="27" t="s">
        <v>17</v>
      </c>
      <c r="E831" s="28" t="s">
        <v>18</v>
      </c>
      <c r="F831" s="29">
        <v>11</v>
      </c>
      <c r="G831" s="29"/>
      <c r="H831" s="29">
        <v>11</v>
      </c>
      <c r="I831" s="29">
        <v>0</v>
      </c>
      <c r="J831" s="29"/>
      <c r="K831" s="29">
        <v>0</v>
      </c>
      <c r="L831" s="29">
        <v>0</v>
      </c>
      <c r="M831" s="29"/>
      <c r="N831" s="29">
        <v>0</v>
      </c>
    </row>
    <row r="832" spans="1:14" ht="25.5" x14ac:dyDescent="0.25">
      <c r="A832" s="362"/>
      <c r="B832" s="27"/>
      <c r="C832" s="248" t="s">
        <v>393</v>
      </c>
      <c r="D832" s="7"/>
      <c r="E832" s="251" t="s">
        <v>993</v>
      </c>
      <c r="F832" s="250">
        <f t="shared" ref="F832:N833" si="104">F833</f>
        <v>100</v>
      </c>
      <c r="G832" s="250"/>
      <c r="H832" s="250">
        <f t="shared" si="104"/>
        <v>100</v>
      </c>
      <c r="I832" s="250">
        <f t="shared" si="104"/>
        <v>0</v>
      </c>
      <c r="J832" s="250"/>
      <c r="K832" s="250">
        <f t="shared" si="104"/>
        <v>0</v>
      </c>
      <c r="L832" s="250">
        <f t="shared" si="104"/>
        <v>0</v>
      </c>
      <c r="M832" s="250"/>
      <c r="N832" s="250">
        <f t="shared" si="104"/>
        <v>0</v>
      </c>
    </row>
    <row r="833" spans="1:16" ht="25.5" x14ac:dyDescent="0.25">
      <c r="A833" s="247"/>
      <c r="B833" s="27"/>
      <c r="C833" s="266" t="s">
        <v>411</v>
      </c>
      <c r="D833" s="27"/>
      <c r="E833" s="30" t="s">
        <v>412</v>
      </c>
      <c r="F833" s="29">
        <f t="shared" si="104"/>
        <v>100</v>
      </c>
      <c r="G833" s="29"/>
      <c r="H833" s="29">
        <f t="shared" si="104"/>
        <v>100</v>
      </c>
      <c r="I833" s="29">
        <f t="shared" si="104"/>
        <v>0</v>
      </c>
      <c r="J833" s="29"/>
      <c r="K833" s="29">
        <f t="shared" si="104"/>
        <v>0</v>
      </c>
      <c r="L833" s="29">
        <f t="shared" si="104"/>
        <v>0</v>
      </c>
      <c r="M833" s="29"/>
      <c r="N833" s="29">
        <f t="shared" si="104"/>
        <v>0</v>
      </c>
    </row>
    <row r="834" spans="1:16" ht="25.5" x14ac:dyDescent="0.25">
      <c r="A834" s="243"/>
      <c r="B834" s="27"/>
      <c r="C834" s="266"/>
      <c r="D834" s="27" t="s">
        <v>17</v>
      </c>
      <c r="E834" s="30" t="s">
        <v>18</v>
      </c>
      <c r="F834" s="29">
        <v>100</v>
      </c>
      <c r="G834" s="29"/>
      <c r="H834" s="29">
        <v>100</v>
      </c>
      <c r="I834" s="29">
        <v>0</v>
      </c>
      <c r="J834" s="29"/>
      <c r="K834" s="29">
        <v>0</v>
      </c>
      <c r="L834" s="29">
        <v>0</v>
      </c>
      <c r="M834" s="29"/>
      <c r="N834" s="29">
        <v>0</v>
      </c>
    </row>
    <row r="835" spans="1:16" ht="25.5" x14ac:dyDescent="0.25">
      <c r="A835" s="244">
        <v>651</v>
      </c>
      <c r="B835" s="344"/>
      <c r="C835" s="345"/>
      <c r="D835" s="244"/>
      <c r="E835" s="245" t="s">
        <v>994</v>
      </c>
      <c r="F835" s="246">
        <f>F836</f>
        <v>8022.5</v>
      </c>
      <c r="G835" s="246"/>
      <c r="H835" s="246">
        <f>H836</f>
        <v>8022.5</v>
      </c>
      <c r="I835" s="246">
        <f>I836</f>
        <v>8214.2000000000007</v>
      </c>
      <c r="J835" s="246"/>
      <c r="K835" s="246">
        <f>K836</f>
        <v>8214.2000000000007</v>
      </c>
      <c r="L835" s="246">
        <f>L836</f>
        <v>8246</v>
      </c>
      <c r="M835" s="246"/>
      <c r="N835" s="246">
        <f>N836</f>
        <v>8246</v>
      </c>
    </row>
    <row r="836" spans="1:16" x14ac:dyDescent="0.25">
      <c r="A836" s="243"/>
      <c r="B836" s="7" t="s">
        <v>844</v>
      </c>
      <c r="C836" s="248"/>
      <c r="D836" s="247"/>
      <c r="E836" s="249" t="s">
        <v>845</v>
      </c>
      <c r="F836" s="250">
        <f>F837+F847</f>
        <v>8022.5</v>
      </c>
      <c r="G836" s="250"/>
      <c r="H836" s="250">
        <f>H837+H847</f>
        <v>8022.5</v>
      </c>
      <c r="I836" s="250">
        <f>I837+I847</f>
        <v>8214.2000000000007</v>
      </c>
      <c r="J836" s="250"/>
      <c r="K836" s="250">
        <f>K837+K847</f>
        <v>8214.2000000000007</v>
      </c>
      <c r="L836" s="250">
        <f>L837+L847</f>
        <v>8246</v>
      </c>
      <c r="M836" s="250"/>
      <c r="N836" s="250">
        <f>N837+N847</f>
        <v>8246</v>
      </c>
    </row>
    <row r="837" spans="1:16" ht="25.5" x14ac:dyDescent="0.25">
      <c r="A837" s="243"/>
      <c r="B837" s="7" t="s">
        <v>995</v>
      </c>
      <c r="C837" s="248"/>
      <c r="D837" s="247"/>
      <c r="E837" s="249" t="s">
        <v>996</v>
      </c>
      <c r="F837" s="250">
        <f t="shared" ref="F837:N840" si="105">F838</f>
        <v>7259.5</v>
      </c>
      <c r="G837" s="250"/>
      <c r="H837" s="250">
        <f t="shared" si="105"/>
        <v>7259.5</v>
      </c>
      <c r="I837" s="250">
        <f t="shared" si="105"/>
        <v>7420.7</v>
      </c>
      <c r="J837" s="250"/>
      <c r="K837" s="250">
        <f t="shared" si="105"/>
        <v>7420.7</v>
      </c>
      <c r="L837" s="250">
        <f t="shared" si="105"/>
        <v>7420.7</v>
      </c>
      <c r="M837" s="250"/>
      <c r="N837" s="250">
        <f t="shared" si="105"/>
        <v>7420.7</v>
      </c>
    </row>
    <row r="838" spans="1:16" ht="25.5" x14ac:dyDescent="0.25">
      <c r="A838" s="243"/>
      <c r="B838" s="7"/>
      <c r="C838" s="248" t="s">
        <v>9</v>
      </c>
      <c r="D838" s="247"/>
      <c r="E838" s="249" t="s">
        <v>10</v>
      </c>
      <c r="F838" s="250">
        <f t="shared" si="105"/>
        <v>7259.5</v>
      </c>
      <c r="G838" s="250"/>
      <c r="H838" s="250">
        <f t="shared" si="105"/>
        <v>7259.5</v>
      </c>
      <c r="I838" s="250">
        <f t="shared" si="105"/>
        <v>7420.7</v>
      </c>
      <c r="J838" s="250"/>
      <c r="K838" s="250">
        <f t="shared" si="105"/>
        <v>7420.7</v>
      </c>
      <c r="L838" s="250">
        <f t="shared" si="105"/>
        <v>7420.7</v>
      </c>
      <c r="M838" s="250"/>
      <c r="N838" s="250">
        <f t="shared" si="105"/>
        <v>7420.7</v>
      </c>
    </row>
    <row r="839" spans="1:16" ht="25.5" x14ac:dyDescent="0.25">
      <c r="A839" s="278"/>
      <c r="B839" s="253"/>
      <c r="C839" s="254" t="s">
        <v>11</v>
      </c>
      <c r="D839" s="253"/>
      <c r="E839" s="255" t="s">
        <v>12</v>
      </c>
      <c r="F839" s="256">
        <f t="shared" si="105"/>
        <v>7259.5</v>
      </c>
      <c r="G839" s="256"/>
      <c r="H839" s="256">
        <f t="shared" si="105"/>
        <v>7259.5</v>
      </c>
      <c r="I839" s="256">
        <f t="shared" si="105"/>
        <v>7420.7</v>
      </c>
      <c r="J839" s="256"/>
      <c r="K839" s="256">
        <f t="shared" si="105"/>
        <v>7420.7</v>
      </c>
      <c r="L839" s="256">
        <f t="shared" si="105"/>
        <v>7420.7</v>
      </c>
      <c r="M839" s="256"/>
      <c r="N839" s="256">
        <f t="shared" si="105"/>
        <v>7420.7</v>
      </c>
    </row>
    <row r="840" spans="1:16" ht="25.5" x14ac:dyDescent="0.25">
      <c r="A840" s="257"/>
      <c r="B840" s="258"/>
      <c r="C840" s="259" t="s">
        <v>26</v>
      </c>
      <c r="D840" s="258"/>
      <c r="E840" s="260" t="s">
        <v>27</v>
      </c>
      <c r="F840" s="261">
        <f t="shared" si="105"/>
        <v>7259.5</v>
      </c>
      <c r="G840" s="261"/>
      <c r="H840" s="261">
        <f t="shared" si="105"/>
        <v>7259.5</v>
      </c>
      <c r="I840" s="261">
        <f t="shared" si="105"/>
        <v>7420.7</v>
      </c>
      <c r="J840" s="261"/>
      <c r="K840" s="261">
        <f t="shared" si="105"/>
        <v>7420.7</v>
      </c>
      <c r="L840" s="261">
        <f t="shared" si="105"/>
        <v>7420.7</v>
      </c>
      <c r="M840" s="261"/>
      <c r="N840" s="261">
        <f t="shared" si="105"/>
        <v>7420.7</v>
      </c>
    </row>
    <row r="841" spans="1:16" ht="38.25" x14ac:dyDescent="0.25">
      <c r="A841" s="262"/>
      <c r="B841" s="34"/>
      <c r="C841" s="263" t="s">
        <v>28</v>
      </c>
      <c r="D841" s="34"/>
      <c r="E841" s="264" t="s">
        <v>476</v>
      </c>
      <c r="F841" s="265">
        <f>F842+F845</f>
        <v>7259.5</v>
      </c>
      <c r="G841" s="265"/>
      <c r="H841" s="265">
        <f>H842+H845</f>
        <v>7259.5</v>
      </c>
      <c r="I841" s="265">
        <f>I842+I845</f>
        <v>7420.7</v>
      </c>
      <c r="J841" s="265"/>
      <c r="K841" s="265">
        <f>K842+K845</f>
        <v>7420.7</v>
      </c>
      <c r="L841" s="265">
        <f>L842+L845</f>
        <v>7420.7</v>
      </c>
      <c r="M841" s="265"/>
      <c r="N841" s="265">
        <f>N842+N845</f>
        <v>7420.7</v>
      </c>
    </row>
    <row r="842" spans="1:16" ht="25.5" x14ac:dyDescent="0.25">
      <c r="A842" s="247"/>
      <c r="B842" s="27"/>
      <c r="C842" s="266" t="s">
        <v>31</v>
      </c>
      <c r="D842" s="27"/>
      <c r="E842" s="28" t="s">
        <v>1034</v>
      </c>
      <c r="F842" s="29">
        <f>F843+F844</f>
        <v>7226.5</v>
      </c>
      <c r="G842" s="29"/>
      <c r="H842" s="29">
        <f>H843+H844</f>
        <v>7226.5</v>
      </c>
      <c r="I842" s="29">
        <f>I843+I844</f>
        <v>7420.7</v>
      </c>
      <c r="J842" s="29"/>
      <c r="K842" s="29">
        <f>K843+K844</f>
        <v>7420.7</v>
      </c>
      <c r="L842" s="29">
        <f>L843+L844</f>
        <v>7420.7</v>
      </c>
      <c r="M842" s="29"/>
      <c r="N842" s="29">
        <f>N843+N844</f>
        <v>7420.7</v>
      </c>
    </row>
    <row r="843" spans="1:16" ht="39" x14ac:dyDescent="0.25">
      <c r="A843" s="243"/>
      <c r="B843" s="27"/>
      <c r="C843" s="266"/>
      <c r="D843" s="27" t="s">
        <v>30</v>
      </c>
      <c r="E843" s="26" t="s">
        <v>460</v>
      </c>
      <c r="F843" s="29">
        <v>6797.3</v>
      </c>
      <c r="G843" s="29"/>
      <c r="H843" s="29">
        <v>6797.3</v>
      </c>
      <c r="I843" s="29">
        <v>6999.5</v>
      </c>
      <c r="J843" s="29"/>
      <c r="K843" s="29">
        <v>6999.5</v>
      </c>
      <c r="L843" s="29">
        <v>6999.5</v>
      </c>
      <c r="M843" s="29"/>
      <c r="N843" s="29">
        <v>6999.5</v>
      </c>
    </row>
    <row r="844" spans="1:16" ht="25.5" x14ac:dyDescent="0.25">
      <c r="A844" s="243"/>
      <c r="B844" s="27"/>
      <c r="C844" s="266"/>
      <c r="D844" s="27" t="s">
        <v>17</v>
      </c>
      <c r="E844" s="30" t="s">
        <v>18</v>
      </c>
      <c r="F844" s="29">
        <f>421.2+8</f>
        <v>429.2</v>
      </c>
      <c r="G844" s="29"/>
      <c r="H844" s="29">
        <f>421.2+8</f>
        <v>429.2</v>
      </c>
      <c r="I844" s="29">
        <v>421.2</v>
      </c>
      <c r="J844" s="29"/>
      <c r="K844" s="29">
        <v>421.2</v>
      </c>
      <c r="L844" s="29">
        <v>421.2</v>
      </c>
      <c r="M844" s="29"/>
      <c r="N844" s="29">
        <v>421.2</v>
      </c>
    </row>
    <row r="845" spans="1:16" ht="51" x14ac:dyDescent="0.25">
      <c r="A845" s="243"/>
      <c r="B845" s="27"/>
      <c r="C845" s="266" t="s">
        <v>34</v>
      </c>
      <c r="D845" s="27"/>
      <c r="E845" s="28" t="s">
        <v>1033</v>
      </c>
      <c r="F845" s="29">
        <f>F846</f>
        <v>33</v>
      </c>
      <c r="G845" s="29"/>
      <c r="H845" s="29">
        <f>H846</f>
        <v>33</v>
      </c>
      <c r="I845" s="29">
        <f t="shared" ref="I845:N845" si="106">I846</f>
        <v>0</v>
      </c>
      <c r="J845" s="29"/>
      <c r="K845" s="29">
        <f t="shared" si="106"/>
        <v>0</v>
      </c>
      <c r="L845" s="29">
        <f t="shared" si="106"/>
        <v>0</v>
      </c>
      <c r="M845" s="29"/>
      <c r="N845" s="29">
        <f t="shared" si="106"/>
        <v>0</v>
      </c>
    </row>
    <row r="846" spans="1:16" ht="25.5" x14ac:dyDescent="0.25">
      <c r="A846" s="269"/>
      <c r="B846" s="27"/>
      <c r="C846" s="266"/>
      <c r="D846" s="27" t="s">
        <v>17</v>
      </c>
      <c r="E846" s="30" t="s">
        <v>18</v>
      </c>
      <c r="F846" s="29">
        <v>33</v>
      </c>
      <c r="G846" s="29"/>
      <c r="H846" s="29">
        <v>33</v>
      </c>
      <c r="I846" s="29">
        <v>0</v>
      </c>
      <c r="J846" s="29"/>
      <c r="K846" s="29">
        <v>0</v>
      </c>
      <c r="L846" s="29">
        <v>0</v>
      </c>
      <c r="M846" s="29"/>
      <c r="N846" s="29">
        <v>0</v>
      </c>
    </row>
    <row r="847" spans="1:16" x14ac:dyDescent="0.25">
      <c r="A847" s="269"/>
      <c r="B847" s="7" t="s">
        <v>997</v>
      </c>
      <c r="C847" s="248"/>
      <c r="D847" s="7"/>
      <c r="E847" s="251" t="s">
        <v>998</v>
      </c>
      <c r="F847" s="250">
        <f t="shared" ref="F847:N850" si="107">F848</f>
        <v>763</v>
      </c>
      <c r="G847" s="250"/>
      <c r="H847" s="250">
        <f t="shared" si="107"/>
        <v>763</v>
      </c>
      <c r="I847" s="250">
        <f t="shared" si="107"/>
        <v>793.5</v>
      </c>
      <c r="J847" s="250"/>
      <c r="K847" s="250">
        <f t="shared" si="107"/>
        <v>793.5</v>
      </c>
      <c r="L847" s="250">
        <f t="shared" si="107"/>
        <v>825.3</v>
      </c>
      <c r="M847" s="250"/>
      <c r="N847" s="250">
        <f t="shared" si="107"/>
        <v>825.3</v>
      </c>
    </row>
    <row r="848" spans="1:16" x14ac:dyDescent="0.25">
      <c r="A848" s="269"/>
      <c r="B848" s="7"/>
      <c r="C848" s="248" t="s">
        <v>853</v>
      </c>
      <c r="D848" s="7"/>
      <c r="E848" s="251" t="s">
        <v>854</v>
      </c>
      <c r="F848" s="250">
        <f t="shared" si="107"/>
        <v>763</v>
      </c>
      <c r="G848" s="250"/>
      <c r="H848" s="250">
        <f t="shared" si="107"/>
        <v>763</v>
      </c>
      <c r="I848" s="250">
        <f t="shared" si="107"/>
        <v>793.5</v>
      </c>
      <c r="J848" s="250"/>
      <c r="K848" s="250">
        <f t="shared" si="107"/>
        <v>793.5</v>
      </c>
      <c r="L848" s="250">
        <f t="shared" si="107"/>
        <v>825.3</v>
      </c>
      <c r="M848" s="250"/>
      <c r="N848" s="250">
        <f t="shared" si="107"/>
        <v>825.3</v>
      </c>
      <c r="O848" s="45"/>
      <c r="P848" s="45"/>
    </row>
    <row r="849" spans="1:14" ht="25.5" x14ac:dyDescent="0.25">
      <c r="A849" s="269"/>
      <c r="B849" s="7"/>
      <c r="C849" s="248" t="s">
        <v>393</v>
      </c>
      <c r="D849" s="7"/>
      <c r="E849" s="251" t="s">
        <v>855</v>
      </c>
      <c r="F849" s="250">
        <f t="shared" si="107"/>
        <v>763</v>
      </c>
      <c r="G849" s="250"/>
      <c r="H849" s="250">
        <f t="shared" si="107"/>
        <v>763</v>
      </c>
      <c r="I849" s="250">
        <f t="shared" si="107"/>
        <v>793.5</v>
      </c>
      <c r="J849" s="250"/>
      <c r="K849" s="250">
        <f t="shared" si="107"/>
        <v>793.5</v>
      </c>
      <c r="L849" s="250">
        <f t="shared" si="107"/>
        <v>825.3</v>
      </c>
      <c r="M849" s="250"/>
      <c r="N849" s="250">
        <f t="shared" si="107"/>
        <v>825.3</v>
      </c>
    </row>
    <row r="850" spans="1:14" ht="25.5" x14ac:dyDescent="0.25">
      <c r="A850" s="269"/>
      <c r="B850" s="27"/>
      <c r="C850" s="266" t="s">
        <v>408</v>
      </c>
      <c r="D850" s="27"/>
      <c r="E850" s="30" t="s">
        <v>999</v>
      </c>
      <c r="F850" s="29">
        <f t="shared" si="107"/>
        <v>763</v>
      </c>
      <c r="G850" s="29"/>
      <c r="H850" s="29">
        <f t="shared" si="107"/>
        <v>763</v>
      </c>
      <c r="I850" s="29">
        <f t="shared" si="107"/>
        <v>793.5</v>
      </c>
      <c r="J850" s="29"/>
      <c r="K850" s="29">
        <f t="shared" si="107"/>
        <v>793.5</v>
      </c>
      <c r="L850" s="29">
        <f t="shared" si="107"/>
        <v>825.3</v>
      </c>
      <c r="M850" s="29"/>
      <c r="N850" s="29">
        <f t="shared" si="107"/>
        <v>825.3</v>
      </c>
    </row>
    <row r="851" spans="1:14" x14ac:dyDescent="0.25">
      <c r="A851" s="269"/>
      <c r="B851" s="27"/>
      <c r="C851" s="266"/>
      <c r="D851" s="27" t="s">
        <v>32</v>
      </c>
      <c r="E851" s="30" t="s">
        <v>33</v>
      </c>
      <c r="F851" s="29">
        <v>763</v>
      </c>
      <c r="G851" s="29"/>
      <c r="H851" s="29">
        <v>763</v>
      </c>
      <c r="I851" s="29">
        <v>793.5</v>
      </c>
      <c r="J851" s="29"/>
      <c r="K851" s="29">
        <v>793.5</v>
      </c>
      <c r="L851" s="29">
        <v>825.3</v>
      </c>
      <c r="M851" s="29"/>
      <c r="N851" s="29">
        <v>825.3</v>
      </c>
    </row>
    <row r="852" spans="1:14" x14ac:dyDescent="0.25">
      <c r="A852" s="366"/>
      <c r="B852" s="367"/>
      <c r="C852" s="367"/>
      <c r="D852" s="367"/>
      <c r="E852" s="368" t="s">
        <v>418</v>
      </c>
      <c r="F852" s="369">
        <f t="shared" ref="F852:N852" si="108">F8+F820+F835+F680+F499</f>
        <v>829097.8</v>
      </c>
      <c r="G852" s="369">
        <f t="shared" si="108"/>
        <v>27768.457000000002</v>
      </c>
      <c r="H852" s="369">
        <f t="shared" si="108"/>
        <v>856866.25699999998</v>
      </c>
      <c r="I852" s="369">
        <f t="shared" si="108"/>
        <v>756735</v>
      </c>
      <c r="J852" s="369">
        <f t="shared" si="108"/>
        <v>16784.100000000002</v>
      </c>
      <c r="K852" s="369">
        <f t="shared" si="108"/>
        <v>773519.10000000009</v>
      </c>
      <c r="L852" s="369">
        <f t="shared" si="108"/>
        <v>704344.10000000009</v>
      </c>
      <c r="M852" s="369">
        <f t="shared" si="108"/>
        <v>16848.400000000001</v>
      </c>
      <c r="N852" s="369">
        <f t="shared" si="108"/>
        <v>721192.5</v>
      </c>
    </row>
    <row r="853" spans="1:14" x14ac:dyDescent="0.25">
      <c r="A853" s="370"/>
      <c r="B853" s="371"/>
      <c r="C853" s="371"/>
      <c r="D853" s="371"/>
      <c r="E853" s="40" t="s">
        <v>5</v>
      </c>
      <c r="F853" s="372"/>
      <c r="G853" s="372"/>
      <c r="H853" s="372"/>
      <c r="I853" s="372"/>
      <c r="J853" s="372"/>
      <c r="K853" s="372"/>
      <c r="L853" s="372"/>
      <c r="M853" s="372"/>
      <c r="N853" s="372"/>
    </row>
    <row r="854" spans="1:14" x14ac:dyDescent="0.25">
      <c r="A854" s="370"/>
      <c r="B854" s="371"/>
      <c r="C854" s="371"/>
      <c r="D854" s="371"/>
      <c r="E854" s="35" t="s">
        <v>5</v>
      </c>
      <c r="F854" s="372"/>
      <c r="G854" s="372"/>
      <c r="H854" s="372"/>
      <c r="I854" s="372" t="s">
        <v>5</v>
      </c>
      <c r="J854" s="372"/>
      <c r="K854" s="372" t="s">
        <v>5</v>
      </c>
      <c r="L854" s="372" t="s">
        <v>5</v>
      </c>
      <c r="M854" s="372"/>
      <c r="N854" s="372" t="s">
        <v>5</v>
      </c>
    </row>
    <row r="855" spans="1:14" x14ac:dyDescent="0.25">
      <c r="A855" s="373"/>
      <c r="B855" s="373"/>
      <c r="C855" s="373"/>
      <c r="D855" s="373"/>
      <c r="E855" s="374"/>
      <c r="F855" s="375"/>
      <c r="G855" s="375"/>
      <c r="H855" s="375"/>
      <c r="I855" s="376"/>
      <c r="J855" s="376"/>
      <c r="K855" s="376"/>
      <c r="L855" s="376"/>
      <c r="M855" s="376"/>
      <c r="N855" s="376"/>
    </row>
    <row r="856" spans="1:14" x14ac:dyDescent="0.25">
      <c r="A856" s="373"/>
      <c r="B856" s="373"/>
      <c r="C856" s="373"/>
      <c r="D856" s="373"/>
      <c r="E856" s="374"/>
      <c r="F856" s="375"/>
      <c r="G856" s="375"/>
      <c r="H856" s="375"/>
      <c r="I856" s="377"/>
      <c r="J856" s="377"/>
      <c r="K856" s="377"/>
      <c r="L856" s="377"/>
      <c r="M856" s="377"/>
      <c r="N856" s="377"/>
    </row>
    <row r="858" spans="1:14" x14ac:dyDescent="0.25">
      <c r="E858" s="378"/>
    </row>
    <row r="859" spans="1:14" x14ac:dyDescent="0.25">
      <c r="F859" s="45"/>
      <c r="G859" s="45"/>
      <c r="H859" s="45"/>
      <c r="I859" s="45"/>
      <c r="J859" s="45"/>
      <c r="K859" s="45"/>
      <c r="L859" s="45"/>
      <c r="M859" s="45"/>
      <c r="N859" s="45"/>
    </row>
    <row r="861" spans="1:14" x14ac:dyDescent="0.25">
      <c r="F861" s="45"/>
      <c r="G861" s="45"/>
      <c r="H861" s="45"/>
      <c r="I861" s="45"/>
      <c r="J861" s="45"/>
      <c r="K861" s="45"/>
      <c r="L861" s="45"/>
      <c r="M861" s="45"/>
      <c r="N861" s="45"/>
    </row>
    <row r="862" spans="1:14" x14ac:dyDescent="0.25">
      <c r="F862" s="45"/>
      <c r="G862" s="45"/>
      <c r="H862" s="45"/>
      <c r="I862" s="45"/>
      <c r="J862" s="45"/>
      <c r="K862" s="45"/>
      <c r="L862" s="45"/>
      <c r="M862" s="45"/>
      <c r="N862" s="45"/>
    </row>
    <row r="863" spans="1:14" x14ac:dyDescent="0.25">
      <c r="F863" s="45"/>
      <c r="G863" s="45"/>
      <c r="H863" s="45"/>
      <c r="I863" s="45"/>
      <c r="J863" s="45"/>
      <c r="K863" s="45"/>
      <c r="L863" s="45"/>
      <c r="M863" s="45"/>
      <c r="N863" s="45"/>
    </row>
    <row r="864" spans="1:14" x14ac:dyDescent="0.25">
      <c r="F864" s="45"/>
      <c r="G864" s="45"/>
      <c r="H864" s="45"/>
      <c r="I864" s="45"/>
      <c r="J864" s="45"/>
      <c r="K864" s="45"/>
      <c r="L864" s="45"/>
      <c r="M864" s="45"/>
      <c r="N864" s="45"/>
    </row>
    <row r="865" spans="6:14" x14ac:dyDescent="0.25">
      <c r="F865" s="45"/>
      <c r="G865" s="45"/>
      <c r="H865" s="45"/>
      <c r="I865" s="45"/>
      <c r="J865" s="45"/>
      <c r="K865" s="45"/>
      <c r="L865" s="45"/>
      <c r="M865" s="45"/>
      <c r="N865" s="45"/>
    </row>
    <row r="866" spans="6:14" x14ac:dyDescent="0.25">
      <c r="F866" s="45"/>
      <c r="G866" s="45"/>
      <c r="H866" s="45"/>
      <c r="I866" s="45"/>
      <c r="J866" s="45"/>
      <c r="K866" s="45"/>
      <c r="L866" s="45"/>
      <c r="M866" s="45"/>
      <c r="N866" s="45"/>
    </row>
    <row r="867" spans="6:14" x14ac:dyDescent="0.25">
      <c r="F867" s="45"/>
      <c r="G867" s="45"/>
      <c r="H867" s="45"/>
      <c r="I867" s="45"/>
      <c r="J867" s="45"/>
      <c r="K867" s="45"/>
      <c r="L867" s="45"/>
      <c r="M867" s="45"/>
      <c r="N867" s="45"/>
    </row>
    <row r="868" spans="6:14" x14ac:dyDescent="0.25">
      <c r="F868" s="45"/>
      <c r="G868" s="45"/>
      <c r="H868" s="45"/>
      <c r="I868" s="45"/>
      <c r="J868" s="45"/>
      <c r="K868" s="45"/>
      <c r="L868" s="45"/>
      <c r="M868" s="45"/>
      <c r="N868" s="45"/>
    </row>
    <row r="870" spans="6:14" x14ac:dyDescent="0.25">
      <c r="F870" s="45"/>
      <c r="G870" s="45"/>
      <c r="H870" s="45"/>
      <c r="I870" s="45"/>
      <c r="J870" s="45"/>
      <c r="K870" s="45"/>
      <c r="L870" s="45"/>
      <c r="M870" s="45"/>
      <c r="N870" s="45"/>
    </row>
    <row r="871" spans="6:14" x14ac:dyDescent="0.25">
      <c r="F871" s="45"/>
      <c r="G871" s="45"/>
      <c r="H871" s="45"/>
      <c r="I871" s="45"/>
      <c r="J871" s="45"/>
      <c r="K871" s="45"/>
      <c r="L871" s="45"/>
      <c r="M871" s="45"/>
      <c r="N871" s="45"/>
    </row>
    <row r="872" spans="6:14" x14ac:dyDescent="0.25">
      <c r="F872" s="45"/>
      <c r="G872" s="45"/>
      <c r="H872" s="45"/>
      <c r="I872" s="45"/>
      <c r="J872" s="45"/>
      <c r="K872" s="45"/>
      <c r="L872" s="45"/>
      <c r="M872" s="45"/>
      <c r="N872" s="45"/>
    </row>
    <row r="873" spans="6:14" x14ac:dyDescent="0.25">
      <c r="F873" s="45"/>
      <c r="G873" s="45"/>
      <c r="H873" s="45"/>
      <c r="I873" s="45"/>
      <c r="J873" s="45"/>
      <c r="K873" s="45"/>
      <c r="L873" s="45"/>
      <c r="M873" s="45"/>
      <c r="N873" s="45"/>
    </row>
  </sheetData>
  <autoFilter ref="A7:Q854"/>
  <mergeCells count="6">
    <mergeCell ref="A6:N6"/>
    <mergeCell ref="F1:N1"/>
    <mergeCell ref="F2:N2"/>
    <mergeCell ref="F3:N3"/>
    <mergeCell ref="F4:N4"/>
    <mergeCell ref="E5:I5"/>
  </mergeCells>
  <pageMargins left="0.98425196850393704" right="0.43307086614173229" top="0.59055118110236227" bottom="0.39370078740157483" header="0" footer="0"/>
  <pageSetup paperSize="9" scale="59" orientation="portrait" r:id="rId1"/>
  <rowBreaks count="3" manualBreakCount="3">
    <brk id="365" max="13" man="1"/>
    <brk id="425" max="13" man="1"/>
    <brk id="480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view="pageBreakPreview" topLeftCell="A4" zoomScale="60" zoomScaleNormal="65" workbookViewId="0">
      <selection activeCell="J7" sqref="J7"/>
    </sheetView>
  </sheetViews>
  <sheetFormatPr defaultRowHeight="15" x14ac:dyDescent="0.25"/>
  <cols>
    <col min="2" max="2" width="36.42578125" customWidth="1"/>
    <col min="3" max="10" width="13.28515625" customWidth="1"/>
    <col min="11" max="11" width="12.42578125" customWidth="1"/>
    <col min="258" max="258" width="26.85546875" customWidth="1"/>
    <col min="259" max="259" width="12.42578125" customWidth="1"/>
    <col min="260" max="260" width="11.85546875" customWidth="1"/>
    <col min="261" max="261" width="11.7109375" customWidth="1"/>
    <col min="262" max="262" width="12.7109375" customWidth="1"/>
    <col min="263" max="263" width="11.140625" customWidth="1"/>
    <col min="264" max="264" width="11.5703125" customWidth="1"/>
    <col min="265" max="265" width="11" customWidth="1"/>
    <col min="266" max="266" width="11.140625" customWidth="1"/>
    <col min="267" max="267" width="12.42578125" customWidth="1"/>
    <col min="514" max="514" width="26.85546875" customWidth="1"/>
    <col min="515" max="515" width="12.42578125" customWidth="1"/>
    <col min="516" max="516" width="11.85546875" customWidth="1"/>
    <col min="517" max="517" width="11.7109375" customWidth="1"/>
    <col min="518" max="518" width="12.7109375" customWidth="1"/>
    <col min="519" max="519" width="11.140625" customWidth="1"/>
    <col min="520" max="520" width="11.5703125" customWidth="1"/>
    <col min="521" max="521" width="11" customWidth="1"/>
    <col min="522" max="522" width="11.140625" customWidth="1"/>
    <col min="523" max="523" width="12.42578125" customWidth="1"/>
    <col min="770" max="770" width="26.85546875" customWidth="1"/>
    <col min="771" max="771" width="12.42578125" customWidth="1"/>
    <col min="772" max="772" width="11.85546875" customWidth="1"/>
    <col min="773" max="773" width="11.7109375" customWidth="1"/>
    <col min="774" max="774" width="12.7109375" customWidth="1"/>
    <col min="775" max="775" width="11.140625" customWidth="1"/>
    <col min="776" max="776" width="11.5703125" customWidth="1"/>
    <col min="777" max="777" width="11" customWidth="1"/>
    <col min="778" max="778" width="11.140625" customWidth="1"/>
    <col min="779" max="779" width="12.42578125" customWidth="1"/>
    <col min="1026" max="1026" width="26.85546875" customWidth="1"/>
    <col min="1027" max="1027" width="12.42578125" customWidth="1"/>
    <col min="1028" max="1028" width="11.85546875" customWidth="1"/>
    <col min="1029" max="1029" width="11.7109375" customWidth="1"/>
    <col min="1030" max="1030" width="12.7109375" customWidth="1"/>
    <col min="1031" max="1031" width="11.140625" customWidth="1"/>
    <col min="1032" max="1032" width="11.5703125" customWidth="1"/>
    <col min="1033" max="1033" width="11" customWidth="1"/>
    <col min="1034" max="1034" width="11.140625" customWidth="1"/>
    <col min="1035" max="1035" width="12.42578125" customWidth="1"/>
    <col min="1282" max="1282" width="26.85546875" customWidth="1"/>
    <col min="1283" max="1283" width="12.42578125" customWidth="1"/>
    <col min="1284" max="1284" width="11.85546875" customWidth="1"/>
    <col min="1285" max="1285" width="11.7109375" customWidth="1"/>
    <col min="1286" max="1286" width="12.7109375" customWidth="1"/>
    <col min="1287" max="1287" width="11.140625" customWidth="1"/>
    <col min="1288" max="1288" width="11.5703125" customWidth="1"/>
    <col min="1289" max="1289" width="11" customWidth="1"/>
    <col min="1290" max="1290" width="11.140625" customWidth="1"/>
    <col min="1291" max="1291" width="12.42578125" customWidth="1"/>
    <col min="1538" max="1538" width="26.85546875" customWidth="1"/>
    <col min="1539" max="1539" width="12.42578125" customWidth="1"/>
    <col min="1540" max="1540" width="11.85546875" customWidth="1"/>
    <col min="1541" max="1541" width="11.7109375" customWidth="1"/>
    <col min="1542" max="1542" width="12.7109375" customWidth="1"/>
    <col min="1543" max="1543" width="11.140625" customWidth="1"/>
    <col min="1544" max="1544" width="11.5703125" customWidth="1"/>
    <col min="1545" max="1545" width="11" customWidth="1"/>
    <col min="1546" max="1546" width="11.140625" customWidth="1"/>
    <col min="1547" max="1547" width="12.42578125" customWidth="1"/>
    <col min="1794" max="1794" width="26.85546875" customWidth="1"/>
    <col min="1795" max="1795" width="12.42578125" customWidth="1"/>
    <col min="1796" max="1796" width="11.85546875" customWidth="1"/>
    <col min="1797" max="1797" width="11.7109375" customWidth="1"/>
    <col min="1798" max="1798" width="12.7109375" customWidth="1"/>
    <col min="1799" max="1799" width="11.140625" customWidth="1"/>
    <col min="1800" max="1800" width="11.5703125" customWidth="1"/>
    <col min="1801" max="1801" width="11" customWidth="1"/>
    <col min="1802" max="1802" width="11.140625" customWidth="1"/>
    <col min="1803" max="1803" width="12.42578125" customWidth="1"/>
    <col min="2050" max="2050" width="26.85546875" customWidth="1"/>
    <col min="2051" max="2051" width="12.42578125" customWidth="1"/>
    <col min="2052" max="2052" width="11.85546875" customWidth="1"/>
    <col min="2053" max="2053" width="11.7109375" customWidth="1"/>
    <col min="2054" max="2054" width="12.7109375" customWidth="1"/>
    <col min="2055" max="2055" width="11.140625" customWidth="1"/>
    <col min="2056" max="2056" width="11.5703125" customWidth="1"/>
    <col min="2057" max="2057" width="11" customWidth="1"/>
    <col min="2058" max="2058" width="11.140625" customWidth="1"/>
    <col min="2059" max="2059" width="12.42578125" customWidth="1"/>
    <col min="2306" max="2306" width="26.85546875" customWidth="1"/>
    <col min="2307" max="2307" width="12.42578125" customWidth="1"/>
    <col min="2308" max="2308" width="11.85546875" customWidth="1"/>
    <col min="2309" max="2309" width="11.7109375" customWidth="1"/>
    <col min="2310" max="2310" width="12.7109375" customWidth="1"/>
    <col min="2311" max="2311" width="11.140625" customWidth="1"/>
    <col min="2312" max="2312" width="11.5703125" customWidth="1"/>
    <col min="2313" max="2313" width="11" customWidth="1"/>
    <col min="2314" max="2314" width="11.140625" customWidth="1"/>
    <col min="2315" max="2315" width="12.42578125" customWidth="1"/>
    <col min="2562" max="2562" width="26.85546875" customWidth="1"/>
    <col min="2563" max="2563" width="12.42578125" customWidth="1"/>
    <col min="2564" max="2564" width="11.85546875" customWidth="1"/>
    <col min="2565" max="2565" width="11.7109375" customWidth="1"/>
    <col min="2566" max="2566" width="12.7109375" customWidth="1"/>
    <col min="2567" max="2567" width="11.140625" customWidth="1"/>
    <col min="2568" max="2568" width="11.5703125" customWidth="1"/>
    <col min="2569" max="2569" width="11" customWidth="1"/>
    <col min="2570" max="2570" width="11.140625" customWidth="1"/>
    <col min="2571" max="2571" width="12.42578125" customWidth="1"/>
    <col min="2818" max="2818" width="26.85546875" customWidth="1"/>
    <col min="2819" max="2819" width="12.42578125" customWidth="1"/>
    <col min="2820" max="2820" width="11.85546875" customWidth="1"/>
    <col min="2821" max="2821" width="11.7109375" customWidth="1"/>
    <col min="2822" max="2822" width="12.7109375" customWidth="1"/>
    <col min="2823" max="2823" width="11.140625" customWidth="1"/>
    <col min="2824" max="2824" width="11.5703125" customWidth="1"/>
    <col min="2825" max="2825" width="11" customWidth="1"/>
    <col min="2826" max="2826" width="11.140625" customWidth="1"/>
    <col min="2827" max="2827" width="12.42578125" customWidth="1"/>
    <col min="3074" max="3074" width="26.85546875" customWidth="1"/>
    <col min="3075" max="3075" width="12.42578125" customWidth="1"/>
    <col min="3076" max="3076" width="11.85546875" customWidth="1"/>
    <col min="3077" max="3077" width="11.7109375" customWidth="1"/>
    <col min="3078" max="3078" width="12.7109375" customWidth="1"/>
    <col min="3079" max="3079" width="11.140625" customWidth="1"/>
    <col min="3080" max="3080" width="11.5703125" customWidth="1"/>
    <col min="3081" max="3081" width="11" customWidth="1"/>
    <col min="3082" max="3082" width="11.140625" customWidth="1"/>
    <col min="3083" max="3083" width="12.42578125" customWidth="1"/>
    <col min="3330" max="3330" width="26.85546875" customWidth="1"/>
    <col min="3331" max="3331" width="12.42578125" customWidth="1"/>
    <col min="3332" max="3332" width="11.85546875" customWidth="1"/>
    <col min="3333" max="3333" width="11.7109375" customWidth="1"/>
    <col min="3334" max="3334" width="12.7109375" customWidth="1"/>
    <col min="3335" max="3335" width="11.140625" customWidth="1"/>
    <col min="3336" max="3336" width="11.5703125" customWidth="1"/>
    <col min="3337" max="3337" width="11" customWidth="1"/>
    <col min="3338" max="3338" width="11.140625" customWidth="1"/>
    <col min="3339" max="3339" width="12.42578125" customWidth="1"/>
    <col min="3586" max="3586" width="26.85546875" customWidth="1"/>
    <col min="3587" max="3587" width="12.42578125" customWidth="1"/>
    <col min="3588" max="3588" width="11.85546875" customWidth="1"/>
    <col min="3589" max="3589" width="11.7109375" customWidth="1"/>
    <col min="3590" max="3590" width="12.7109375" customWidth="1"/>
    <col min="3591" max="3591" width="11.140625" customWidth="1"/>
    <col min="3592" max="3592" width="11.5703125" customWidth="1"/>
    <col min="3593" max="3593" width="11" customWidth="1"/>
    <col min="3594" max="3594" width="11.140625" customWidth="1"/>
    <col min="3595" max="3595" width="12.42578125" customWidth="1"/>
    <col min="3842" max="3842" width="26.85546875" customWidth="1"/>
    <col min="3843" max="3843" width="12.42578125" customWidth="1"/>
    <col min="3844" max="3844" width="11.85546875" customWidth="1"/>
    <col min="3845" max="3845" width="11.7109375" customWidth="1"/>
    <col min="3846" max="3846" width="12.7109375" customWidth="1"/>
    <col min="3847" max="3847" width="11.140625" customWidth="1"/>
    <col min="3848" max="3848" width="11.5703125" customWidth="1"/>
    <col min="3849" max="3849" width="11" customWidth="1"/>
    <col min="3850" max="3850" width="11.140625" customWidth="1"/>
    <col min="3851" max="3851" width="12.42578125" customWidth="1"/>
    <col min="4098" max="4098" width="26.85546875" customWidth="1"/>
    <col min="4099" max="4099" width="12.42578125" customWidth="1"/>
    <col min="4100" max="4100" width="11.85546875" customWidth="1"/>
    <col min="4101" max="4101" width="11.7109375" customWidth="1"/>
    <col min="4102" max="4102" width="12.7109375" customWidth="1"/>
    <col min="4103" max="4103" width="11.140625" customWidth="1"/>
    <col min="4104" max="4104" width="11.5703125" customWidth="1"/>
    <col min="4105" max="4105" width="11" customWidth="1"/>
    <col min="4106" max="4106" width="11.140625" customWidth="1"/>
    <col min="4107" max="4107" width="12.42578125" customWidth="1"/>
    <col min="4354" max="4354" width="26.85546875" customWidth="1"/>
    <col min="4355" max="4355" width="12.42578125" customWidth="1"/>
    <col min="4356" max="4356" width="11.85546875" customWidth="1"/>
    <col min="4357" max="4357" width="11.7109375" customWidth="1"/>
    <col min="4358" max="4358" width="12.7109375" customWidth="1"/>
    <col min="4359" max="4359" width="11.140625" customWidth="1"/>
    <col min="4360" max="4360" width="11.5703125" customWidth="1"/>
    <col min="4361" max="4361" width="11" customWidth="1"/>
    <col min="4362" max="4362" width="11.140625" customWidth="1"/>
    <col min="4363" max="4363" width="12.42578125" customWidth="1"/>
    <col min="4610" max="4610" width="26.85546875" customWidth="1"/>
    <col min="4611" max="4611" width="12.42578125" customWidth="1"/>
    <col min="4612" max="4612" width="11.85546875" customWidth="1"/>
    <col min="4613" max="4613" width="11.7109375" customWidth="1"/>
    <col min="4614" max="4614" width="12.7109375" customWidth="1"/>
    <col min="4615" max="4615" width="11.140625" customWidth="1"/>
    <col min="4616" max="4616" width="11.5703125" customWidth="1"/>
    <col min="4617" max="4617" width="11" customWidth="1"/>
    <col min="4618" max="4618" width="11.140625" customWidth="1"/>
    <col min="4619" max="4619" width="12.42578125" customWidth="1"/>
    <col min="4866" max="4866" width="26.85546875" customWidth="1"/>
    <col min="4867" max="4867" width="12.42578125" customWidth="1"/>
    <col min="4868" max="4868" width="11.85546875" customWidth="1"/>
    <col min="4869" max="4869" width="11.7109375" customWidth="1"/>
    <col min="4870" max="4870" width="12.7109375" customWidth="1"/>
    <col min="4871" max="4871" width="11.140625" customWidth="1"/>
    <col min="4872" max="4872" width="11.5703125" customWidth="1"/>
    <col min="4873" max="4873" width="11" customWidth="1"/>
    <col min="4874" max="4874" width="11.140625" customWidth="1"/>
    <col min="4875" max="4875" width="12.42578125" customWidth="1"/>
    <col min="5122" max="5122" width="26.85546875" customWidth="1"/>
    <col min="5123" max="5123" width="12.42578125" customWidth="1"/>
    <col min="5124" max="5124" width="11.85546875" customWidth="1"/>
    <col min="5125" max="5125" width="11.7109375" customWidth="1"/>
    <col min="5126" max="5126" width="12.7109375" customWidth="1"/>
    <col min="5127" max="5127" width="11.140625" customWidth="1"/>
    <col min="5128" max="5128" width="11.5703125" customWidth="1"/>
    <col min="5129" max="5129" width="11" customWidth="1"/>
    <col min="5130" max="5130" width="11.140625" customWidth="1"/>
    <col min="5131" max="5131" width="12.42578125" customWidth="1"/>
    <col min="5378" max="5378" width="26.85546875" customWidth="1"/>
    <col min="5379" max="5379" width="12.42578125" customWidth="1"/>
    <col min="5380" max="5380" width="11.85546875" customWidth="1"/>
    <col min="5381" max="5381" width="11.7109375" customWidth="1"/>
    <col min="5382" max="5382" width="12.7109375" customWidth="1"/>
    <col min="5383" max="5383" width="11.140625" customWidth="1"/>
    <col min="5384" max="5384" width="11.5703125" customWidth="1"/>
    <col min="5385" max="5385" width="11" customWidth="1"/>
    <col min="5386" max="5386" width="11.140625" customWidth="1"/>
    <col min="5387" max="5387" width="12.42578125" customWidth="1"/>
    <col min="5634" max="5634" width="26.85546875" customWidth="1"/>
    <col min="5635" max="5635" width="12.42578125" customWidth="1"/>
    <col min="5636" max="5636" width="11.85546875" customWidth="1"/>
    <col min="5637" max="5637" width="11.7109375" customWidth="1"/>
    <col min="5638" max="5638" width="12.7109375" customWidth="1"/>
    <col min="5639" max="5639" width="11.140625" customWidth="1"/>
    <col min="5640" max="5640" width="11.5703125" customWidth="1"/>
    <col min="5641" max="5641" width="11" customWidth="1"/>
    <col min="5642" max="5642" width="11.140625" customWidth="1"/>
    <col min="5643" max="5643" width="12.42578125" customWidth="1"/>
    <col min="5890" max="5890" width="26.85546875" customWidth="1"/>
    <col min="5891" max="5891" width="12.42578125" customWidth="1"/>
    <col min="5892" max="5892" width="11.85546875" customWidth="1"/>
    <col min="5893" max="5893" width="11.7109375" customWidth="1"/>
    <col min="5894" max="5894" width="12.7109375" customWidth="1"/>
    <col min="5895" max="5895" width="11.140625" customWidth="1"/>
    <col min="5896" max="5896" width="11.5703125" customWidth="1"/>
    <col min="5897" max="5897" width="11" customWidth="1"/>
    <col min="5898" max="5898" width="11.140625" customWidth="1"/>
    <col min="5899" max="5899" width="12.42578125" customWidth="1"/>
    <col min="6146" max="6146" width="26.85546875" customWidth="1"/>
    <col min="6147" max="6147" width="12.42578125" customWidth="1"/>
    <col min="6148" max="6148" width="11.85546875" customWidth="1"/>
    <col min="6149" max="6149" width="11.7109375" customWidth="1"/>
    <col min="6150" max="6150" width="12.7109375" customWidth="1"/>
    <col min="6151" max="6151" width="11.140625" customWidth="1"/>
    <col min="6152" max="6152" width="11.5703125" customWidth="1"/>
    <col min="6153" max="6153" width="11" customWidth="1"/>
    <col min="6154" max="6154" width="11.140625" customWidth="1"/>
    <col min="6155" max="6155" width="12.42578125" customWidth="1"/>
    <col min="6402" max="6402" width="26.85546875" customWidth="1"/>
    <col min="6403" max="6403" width="12.42578125" customWidth="1"/>
    <col min="6404" max="6404" width="11.85546875" customWidth="1"/>
    <col min="6405" max="6405" width="11.7109375" customWidth="1"/>
    <col min="6406" max="6406" width="12.7109375" customWidth="1"/>
    <col min="6407" max="6407" width="11.140625" customWidth="1"/>
    <col min="6408" max="6408" width="11.5703125" customWidth="1"/>
    <col min="6409" max="6409" width="11" customWidth="1"/>
    <col min="6410" max="6410" width="11.140625" customWidth="1"/>
    <col min="6411" max="6411" width="12.42578125" customWidth="1"/>
    <col min="6658" max="6658" width="26.85546875" customWidth="1"/>
    <col min="6659" max="6659" width="12.42578125" customWidth="1"/>
    <col min="6660" max="6660" width="11.85546875" customWidth="1"/>
    <col min="6661" max="6661" width="11.7109375" customWidth="1"/>
    <col min="6662" max="6662" width="12.7109375" customWidth="1"/>
    <col min="6663" max="6663" width="11.140625" customWidth="1"/>
    <col min="6664" max="6664" width="11.5703125" customWidth="1"/>
    <col min="6665" max="6665" width="11" customWidth="1"/>
    <col min="6666" max="6666" width="11.140625" customWidth="1"/>
    <col min="6667" max="6667" width="12.42578125" customWidth="1"/>
    <col min="6914" max="6914" width="26.85546875" customWidth="1"/>
    <col min="6915" max="6915" width="12.42578125" customWidth="1"/>
    <col min="6916" max="6916" width="11.85546875" customWidth="1"/>
    <col min="6917" max="6917" width="11.7109375" customWidth="1"/>
    <col min="6918" max="6918" width="12.7109375" customWidth="1"/>
    <col min="6919" max="6919" width="11.140625" customWidth="1"/>
    <col min="6920" max="6920" width="11.5703125" customWidth="1"/>
    <col min="6921" max="6921" width="11" customWidth="1"/>
    <col min="6922" max="6922" width="11.140625" customWidth="1"/>
    <col min="6923" max="6923" width="12.42578125" customWidth="1"/>
    <col min="7170" max="7170" width="26.85546875" customWidth="1"/>
    <col min="7171" max="7171" width="12.42578125" customWidth="1"/>
    <col min="7172" max="7172" width="11.85546875" customWidth="1"/>
    <col min="7173" max="7173" width="11.7109375" customWidth="1"/>
    <col min="7174" max="7174" width="12.7109375" customWidth="1"/>
    <col min="7175" max="7175" width="11.140625" customWidth="1"/>
    <col min="7176" max="7176" width="11.5703125" customWidth="1"/>
    <col min="7177" max="7177" width="11" customWidth="1"/>
    <col min="7178" max="7178" width="11.140625" customWidth="1"/>
    <col min="7179" max="7179" width="12.42578125" customWidth="1"/>
    <col min="7426" max="7426" width="26.85546875" customWidth="1"/>
    <col min="7427" max="7427" width="12.42578125" customWidth="1"/>
    <col min="7428" max="7428" width="11.85546875" customWidth="1"/>
    <col min="7429" max="7429" width="11.7109375" customWidth="1"/>
    <col min="7430" max="7430" width="12.7109375" customWidth="1"/>
    <col min="7431" max="7431" width="11.140625" customWidth="1"/>
    <col min="7432" max="7432" width="11.5703125" customWidth="1"/>
    <col min="7433" max="7433" width="11" customWidth="1"/>
    <col min="7434" max="7434" width="11.140625" customWidth="1"/>
    <col min="7435" max="7435" width="12.42578125" customWidth="1"/>
    <col min="7682" max="7682" width="26.85546875" customWidth="1"/>
    <col min="7683" max="7683" width="12.42578125" customWidth="1"/>
    <col min="7684" max="7684" width="11.85546875" customWidth="1"/>
    <col min="7685" max="7685" width="11.7109375" customWidth="1"/>
    <col min="7686" max="7686" width="12.7109375" customWidth="1"/>
    <col min="7687" max="7687" width="11.140625" customWidth="1"/>
    <col min="7688" max="7688" width="11.5703125" customWidth="1"/>
    <col min="7689" max="7689" width="11" customWidth="1"/>
    <col min="7690" max="7690" width="11.140625" customWidth="1"/>
    <col min="7691" max="7691" width="12.42578125" customWidth="1"/>
    <col min="7938" max="7938" width="26.85546875" customWidth="1"/>
    <col min="7939" max="7939" width="12.42578125" customWidth="1"/>
    <col min="7940" max="7940" width="11.85546875" customWidth="1"/>
    <col min="7941" max="7941" width="11.7109375" customWidth="1"/>
    <col min="7942" max="7942" width="12.7109375" customWidth="1"/>
    <col min="7943" max="7943" width="11.140625" customWidth="1"/>
    <col min="7944" max="7944" width="11.5703125" customWidth="1"/>
    <col min="7945" max="7945" width="11" customWidth="1"/>
    <col min="7946" max="7946" width="11.140625" customWidth="1"/>
    <col min="7947" max="7947" width="12.42578125" customWidth="1"/>
    <col min="8194" max="8194" width="26.85546875" customWidth="1"/>
    <col min="8195" max="8195" width="12.42578125" customWidth="1"/>
    <col min="8196" max="8196" width="11.85546875" customWidth="1"/>
    <col min="8197" max="8197" width="11.7109375" customWidth="1"/>
    <col min="8198" max="8198" width="12.7109375" customWidth="1"/>
    <col min="8199" max="8199" width="11.140625" customWidth="1"/>
    <col min="8200" max="8200" width="11.5703125" customWidth="1"/>
    <col min="8201" max="8201" width="11" customWidth="1"/>
    <col min="8202" max="8202" width="11.140625" customWidth="1"/>
    <col min="8203" max="8203" width="12.42578125" customWidth="1"/>
    <col min="8450" max="8450" width="26.85546875" customWidth="1"/>
    <col min="8451" max="8451" width="12.42578125" customWidth="1"/>
    <col min="8452" max="8452" width="11.85546875" customWidth="1"/>
    <col min="8453" max="8453" width="11.7109375" customWidth="1"/>
    <col min="8454" max="8454" width="12.7109375" customWidth="1"/>
    <col min="8455" max="8455" width="11.140625" customWidth="1"/>
    <col min="8456" max="8456" width="11.5703125" customWidth="1"/>
    <col min="8457" max="8457" width="11" customWidth="1"/>
    <col min="8458" max="8458" width="11.140625" customWidth="1"/>
    <col min="8459" max="8459" width="12.42578125" customWidth="1"/>
    <col min="8706" max="8706" width="26.85546875" customWidth="1"/>
    <col min="8707" max="8707" width="12.42578125" customWidth="1"/>
    <col min="8708" max="8708" width="11.85546875" customWidth="1"/>
    <col min="8709" max="8709" width="11.7109375" customWidth="1"/>
    <col min="8710" max="8710" width="12.7109375" customWidth="1"/>
    <col min="8711" max="8711" width="11.140625" customWidth="1"/>
    <col min="8712" max="8712" width="11.5703125" customWidth="1"/>
    <col min="8713" max="8713" width="11" customWidth="1"/>
    <col min="8714" max="8714" width="11.140625" customWidth="1"/>
    <col min="8715" max="8715" width="12.42578125" customWidth="1"/>
    <col min="8962" max="8962" width="26.85546875" customWidth="1"/>
    <col min="8963" max="8963" width="12.42578125" customWidth="1"/>
    <col min="8964" max="8964" width="11.85546875" customWidth="1"/>
    <col min="8965" max="8965" width="11.7109375" customWidth="1"/>
    <col min="8966" max="8966" width="12.7109375" customWidth="1"/>
    <col min="8967" max="8967" width="11.140625" customWidth="1"/>
    <col min="8968" max="8968" width="11.5703125" customWidth="1"/>
    <col min="8969" max="8969" width="11" customWidth="1"/>
    <col min="8970" max="8970" width="11.140625" customWidth="1"/>
    <col min="8971" max="8971" width="12.42578125" customWidth="1"/>
    <col min="9218" max="9218" width="26.85546875" customWidth="1"/>
    <col min="9219" max="9219" width="12.42578125" customWidth="1"/>
    <col min="9220" max="9220" width="11.85546875" customWidth="1"/>
    <col min="9221" max="9221" width="11.7109375" customWidth="1"/>
    <col min="9222" max="9222" width="12.7109375" customWidth="1"/>
    <col min="9223" max="9223" width="11.140625" customWidth="1"/>
    <col min="9224" max="9224" width="11.5703125" customWidth="1"/>
    <col min="9225" max="9225" width="11" customWidth="1"/>
    <col min="9226" max="9226" width="11.140625" customWidth="1"/>
    <col min="9227" max="9227" width="12.42578125" customWidth="1"/>
    <col min="9474" max="9474" width="26.85546875" customWidth="1"/>
    <col min="9475" max="9475" width="12.42578125" customWidth="1"/>
    <col min="9476" max="9476" width="11.85546875" customWidth="1"/>
    <col min="9477" max="9477" width="11.7109375" customWidth="1"/>
    <col min="9478" max="9478" width="12.7109375" customWidth="1"/>
    <col min="9479" max="9479" width="11.140625" customWidth="1"/>
    <col min="9480" max="9480" width="11.5703125" customWidth="1"/>
    <col min="9481" max="9481" width="11" customWidth="1"/>
    <col min="9482" max="9482" width="11.140625" customWidth="1"/>
    <col min="9483" max="9483" width="12.42578125" customWidth="1"/>
    <col min="9730" max="9730" width="26.85546875" customWidth="1"/>
    <col min="9731" max="9731" width="12.42578125" customWidth="1"/>
    <col min="9732" max="9732" width="11.85546875" customWidth="1"/>
    <col min="9733" max="9733" width="11.7109375" customWidth="1"/>
    <col min="9734" max="9734" width="12.7109375" customWidth="1"/>
    <col min="9735" max="9735" width="11.140625" customWidth="1"/>
    <col min="9736" max="9736" width="11.5703125" customWidth="1"/>
    <col min="9737" max="9737" width="11" customWidth="1"/>
    <col min="9738" max="9738" width="11.140625" customWidth="1"/>
    <col min="9739" max="9739" width="12.42578125" customWidth="1"/>
    <col min="9986" max="9986" width="26.85546875" customWidth="1"/>
    <col min="9987" max="9987" width="12.42578125" customWidth="1"/>
    <col min="9988" max="9988" width="11.85546875" customWidth="1"/>
    <col min="9989" max="9989" width="11.7109375" customWidth="1"/>
    <col min="9990" max="9990" width="12.7109375" customWidth="1"/>
    <col min="9991" max="9991" width="11.140625" customWidth="1"/>
    <col min="9992" max="9992" width="11.5703125" customWidth="1"/>
    <col min="9993" max="9993" width="11" customWidth="1"/>
    <col min="9994" max="9994" width="11.140625" customWidth="1"/>
    <col min="9995" max="9995" width="12.42578125" customWidth="1"/>
    <col min="10242" max="10242" width="26.85546875" customWidth="1"/>
    <col min="10243" max="10243" width="12.42578125" customWidth="1"/>
    <col min="10244" max="10244" width="11.85546875" customWidth="1"/>
    <col min="10245" max="10245" width="11.7109375" customWidth="1"/>
    <col min="10246" max="10246" width="12.7109375" customWidth="1"/>
    <col min="10247" max="10247" width="11.140625" customWidth="1"/>
    <col min="10248" max="10248" width="11.5703125" customWidth="1"/>
    <col min="10249" max="10249" width="11" customWidth="1"/>
    <col min="10250" max="10250" width="11.140625" customWidth="1"/>
    <col min="10251" max="10251" width="12.42578125" customWidth="1"/>
    <col min="10498" max="10498" width="26.85546875" customWidth="1"/>
    <col min="10499" max="10499" width="12.42578125" customWidth="1"/>
    <col min="10500" max="10500" width="11.85546875" customWidth="1"/>
    <col min="10501" max="10501" width="11.7109375" customWidth="1"/>
    <col min="10502" max="10502" width="12.7109375" customWidth="1"/>
    <col min="10503" max="10503" width="11.140625" customWidth="1"/>
    <col min="10504" max="10504" width="11.5703125" customWidth="1"/>
    <col min="10505" max="10505" width="11" customWidth="1"/>
    <col min="10506" max="10506" width="11.140625" customWidth="1"/>
    <col min="10507" max="10507" width="12.42578125" customWidth="1"/>
    <col min="10754" max="10754" width="26.85546875" customWidth="1"/>
    <col min="10755" max="10755" width="12.42578125" customWidth="1"/>
    <col min="10756" max="10756" width="11.85546875" customWidth="1"/>
    <col min="10757" max="10757" width="11.7109375" customWidth="1"/>
    <col min="10758" max="10758" width="12.7109375" customWidth="1"/>
    <col min="10759" max="10759" width="11.140625" customWidth="1"/>
    <col min="10760" max="10760" width="11.5703125" customWidth="1"/>
    <col min="10761" max="10761" width="11" customWidth="1"/>
    <col min="10762" max="10762" width="11.140625" customWidth="1"/>
    <col min="10763" max="10763" width="12.42578125" customWidth="1"/>
    <col min="11010" max="11010" width="26.85546875" customWidth="1"/>
    <col min="11011" max="11011" width="12.42578125" customWidth="1"/>
    <col min="11012" max="11012" width="11.85546875" customWidth="1"/>
    <col min="11013" max="11013" width="11.7109375" customWidth="1"/>
    <col min="11014" max="11014" width="12.7109375" customWidth="1"/>
    <col min="11015" max="11015" width="11.140625" customWidth="1"/>
    <col min="11016" max="11016" width="11.5703125" customWidth="1"/>
    <col min="11017" max="11017" width="11" customWidth="1"/>
    <col min="11018" max="11018" width="11.140625" customWidth="1"/>
    <col min="11019" max="11019" width="12.42578125" customWidth="1"/>
    <col min="11266" max="11266" width="26.85546875" customWidth="1"/>
    <col min="11267" max="11267" width="12.42578125" customWidth="1"/>
    <col min="11268" max="11268" width="11.85546875" customWidth="1"/>
    <col min="11269" max="11269" width="11.7109375" customWidth="1"/>
    <col min="11270" max="11270" width="12.7109375" customWidth="1"/>
    <col min="11271" max="11271" width="11.140625" customWidth="1"/>
    <col min="11272" max="11272" width="11.5703125" customWidth="1"/>
    <col min="11273" max="11273" width="11" customWidth="1"/>
    <col min="11274" max="11274" width="11.140625" customWidth="1"/>
    <col min="11275" max="11275" width="12.42578125" customWidth="1"/>
    <col min="11522" max="11522" width="26.85546875" customWidth="1"/>
    <col min="11523" max="11523" width="12.42578125" customWidth="1"/>
    <col min="11524" max="11524" width="11.85546875" customWidth="1"/>
    <col min="11525" max="11525" width="11.7109375" customWidth="1"/>
    <col min="11526" max="11526" width="12.7109375" customWidth="1"/>
    <col min="11527" max="11527" width="11.140625" customWidth="1"/>
    <col min="11528" max="11528" width="11.5703125" customWidth="1"/>
    <col min="11529" max="11529" width="11" customWidth="1"/>
    <col min="11530" max="11530" width="11.140625" customWidth="1"/>
    <col min="11531" max="11531" width="12.42578125" customWidth="1"/>
    <col min="11778" max="11778" width="26.85546875" customWidth="1"/>
    <col min="11779" max="11779" width="12.42578125" customWidth="1"/>
    <col min="11780" max="11780" width="11.85546875" customWidth="1"/>
    <col min="11781" max="11781" width="11.7109375" customWidth="1"/>
    <col min="11782" max="11782" width="12.7109375" customWidth="1"/>
    <col min="11783" max="11783" width="11.140625" customWidth="1"/>
    <col min="11784" max="11784" width="11.5703125" customWidth="1"/>
    <col min="11785" max="11785" width="11" customWidth="1"/>
    <col min="11786" max="11786" width="11.140625" customWidth="1"/>
    <col min="11787" max="11787" width="12.42578125" customWidth="1"/>
    <col min="12034" max="12034" width="26.85546875" customWidth="1"/>
    <col min="12035" max="12035" width="12.42578125" customWidth="1"/>
    <col min="12036" max="12036" width="11.85546875" customWidth="1"/>
    <col min="12037" max="12037" width="11.7109375" customWidth="1"/>
    <col min="12038" max="12038" width="12.7109375" customWidth="1"/>
    <col min="12039" max="12039" width="11.140625" customWidth="1"/>
    <col min="12040" max="12040" width="11.5703125" customWidth="1"/>
    <col min="12041" max="12041" width="11" customWidth="1"/>
    <col min="12042" max="12042" width="11.140625" customWidth="1"/>
    <col min="12043" max="12043" width="12.42578125" customWidth="1"/>
    <col min="12290" max="12290" width="26.85546875" customWidth="1"/>
    <col min="12291" max="12291" width="12.42578125" customWidth="1"/>
    <col min="12292" max="12292" width="11.85546875" customWidth="1"/>
    <col min="12293" max="12293" width="11.7109375" customWidth="1"/>
    <col min="12294" max="12294" width="12.7109375" customWidth="1"/>
    <col min="12295" max="12295" width="11.140625" customWidth="1"/>
    <col min="12296" max="12296" width="11.5703125" customWidth="1"/>
    <col min="12297" max="12297" width="11" customWidth="1"/>
    <col min="12298" max="12298" width="11.140625" customWidth="1"/>
    <col min="12299" max="12299" width="12.42578125" customWidth="1"/>
    <col min="12546" max="12546" width="26.85546875" customWidth="1"/>
    <col min="12547" max="12547" width="12.42578125" customWidth="1"/>
    <col min="12548" max="12548" width="11.85546875" customWidth="1"/>
    <col min="12549" max="12549" width="11.7109375" customWidth="1"/>
    <col min="12550" max="12550" width="12.7109375" customWidth="1"/>
    <col min="12551" max="12551" width="11.140625" customWidth="1"/>
    <col min="12552" max="12552" width="11.5703125" customWidth="1"/>
    <col min="12553" max="12553" width="11" customWidth="1"/>
    <col min="12554" max="12554" width="11.140625" customWidth="1"/>
    <col min="12555" max="12555" width="12.42578125" customWidth="1"/>
    <col min="12802" max="12802" width="26.85546875" customWidth="1"/>
    <col min="12803" max="12803" width="12.42578125" customWidth="1"/>
    <col min="12804" max="12804" width="11.85546875" customWidth="1"/>
    <col min="12805" max="12805" width="11.7109375" customWidth="1"/>
    <col min="12806" max="12806" width="12.7109375" customWidth="1"/>
    <col min="12807" max="12807" width="11.140625" customWidth="1"/>
    <col min="12808" max="12808" width="11.5703125" customWidth="1"/>
    <col min="12809" max="12809" width="11" customWidth="1"/>
    <col min="12810" max="12810" width="11.140625" customWidth="1"/>
    <col min="12811" max="12811" width="12.42578125" customWidth="1"/>
    <col min="13058" max="13058" width="26.85546875" customWidth="1"/>
    <col min="13059" max="13059" width="12.42578125" customWidth="1"/>
    <col min="13060" max="13060" width="11.85546875" customWidth="1"/>
    <col min="13061" max="13061" width="11.7109375" customWidth="1"/>
    <col min="13062" max="13062" width="12.7109375" customWidth="1"/>
    <col min="13063" max="13063" width="11.140625" customWidth="1"/>
    <col min="13064" max="13064" width="11.5703125" customWidth="1"/>
    <col min="13065" max="13065" width="11" customWidth="1"/>
    <col min="13066" max="13066" width="11.140625" customWidth="1"/>
    <col min="13067" max="13067" width="12.42578125" customWidth="1"/>
    <col min="13314" max="13314" width="26.85546875" customWidth="1"/>
    <col min="13315" max="13315" width="12.42578125" customWidth="1"/>
    <col min="13316" max="13316" width="11.85546875" customWidth="1"/>
    <col min="13317" max="13317" width="11.7109375" customWidth="1"/>
    <col min="13318" max="13318" width="12.7109375" customWidth="1"/>
    <col min="13319" max="13319" width="11.140625" customWidth="1"/>
    <col min="13320" max="13320" width="11.5703125" customWidth="1"/>
    <col min="13321" max="13321" width="11" customWidth="1"/>
    <col min="13322" max="13322" width="11.140625" customWidth="1"/>
    <col min="13323" max="13323" width="12.42578125" customWidth="1"/>
    <col min="13570" max="13570" width="26.85546875" customWidth="1"/>
    <col min="13571" max="13571" width="12.42578125" customWidth="1"/>
    <col min="13572" max="13572" width="11.85546875" customWidth="1"/>
    <col min="13573" max="13573" width="11.7109375" customWidth="1"/>
    <col min="13574" max="13574" width="12.7109375" customWidth="1"/>
    <col min="13575" max="13575" width="11.140625" customWidth="1"/>
    <col min="13576" max="13576" width="11.5703125" customWidth="1"/>
    <col min="13577" max="13577" width="11" customWidth="1"/>
    <col min="13578" max="13578" width="11.140625" customWidth="1"/>
    <col min="13579" max="13579" width="12.42578125" customWidth="1"/>
    <col min="13826" max="13826" width="26.85546875" customWidth="1"/>
    <col min="13827" max="13827" width="12.42578125" customWidth="1"/>
    <col min="13828" max="13828" width="11.85546875" customWidth="1"/>
    <col min="13829" max="13829" width="11.7109375" customWidth="1"/>
    <col min="13830" max="13830" width="12.7109375" customWidth="1"/>
    <col min="13831" max="13831" width="11.140625" customWidth="1"/>
    <col min="13832" max="13832" width="11.5703125" customWidth="1"/>
    <col min="13833" max="13833" width="11" customWidth="1"/>
    <col min="13834" max="13834" width="11.140625" customWidth="1"/>
    <col min="13835" max="13835" width="12.42578125" customWidth="1"/>
    <col min="14082" max="14082" width="26.85546875" customWidth="1"/>
    <col min="14083" max="14083" width="12.42578125" customWidth="1"/>
    <col min="14084" max="14084" width="11.85546875" customWidth="1"/>
    <col min="14085" max="14085" width="11.7109375" customWidth="1"/>
    <col min="14086" max="14086" width="12.7109375" customWidth="1"/>
    <col min="14087" max="14087" width="11.140625" customWidth="1"/>
    <col min="14088" max="14088" width="11.5703125" customWidth="1"/>
    <col min="14089" max="14089" width="11" customWidth="1"/>
    <col min="14090" max="14090" width="11.140625" customWidth="1"/>
    <col min="14091" max="14091" width="12.42578125" customWidth="1"/>
    <col min="14338" max="14338" width="26.85546875" customWidth="1"/>
    <col min="14339" max="14339" width="12.42578125" customWidth="1"/>
    <col min="14340" max="14340" width="11.85546875" customWidth="1"/>
    <col min="14341" max="14341" width="11.7109375" customWidth="1"/>
    <col min="14342" max="14342" width="12.7109375" customWidth="1"/>
    <col min="14343" max="14343" width="11.140625" customWidth="1"/>
    <col min="14344" max="14344" width="11.5703125" customWidth="1"/>
    <col min="14345" max="14345" width="11" customWidth="1"/>
    <col min="14346" max="14346" width="11.140625" customWidth="1"/>
    <col min="14347" max="14347" width="12.42578125" customWidth="1"/>
    <col min="14594" max="14594" width="26.85546875" customWidth="1"/>
    <col min="14595" max="14595" width="12.42578125" customWidth="1"/>
    <col min="14596" max="14596" width="11.85546875" customWidth="1"/>
    <col min="14597" max="14597" width="11.7109375" customWidth="1"/>
    <col min="14598" max="14598" width="12.7109375" customWidth="1"/>
    <col min="14599" max="14599" width="11.140625" customWidth="1"/>
    <col min="14600" max="14600" width="11.5703125" customWidth="1"/>
    <col min="14601" max="14601" width="11" customWidth="1"/>
    <col min="14602" max="14602" width="11.140625" customWidth="1"/>
    <col min="14603" max="14603" width="12.42578125" customWidth="1"/>
    <col min="14850" max="14850" width="26.85546875" customWidth="1"/>
    <col min="14851" max="14851" width="12.42578125" customWidth="1"/>
    <col min="14852" max="14852" width="11.85546875" customWidth="1"/>
    <col min="14853" max="14853" width="11.7109375" customWidth="1"/>
    <col min="14854" max="14854" width="12.7109375" customWidth="1"/>
    <col min="14855" max="14855" width="11.140625" customWidth="1"/>
    <col min="14856" max="14856" width="11.5703125" customWidth="1"/>
    <col min="14857" max="14857" width="11" customWidth="1"/>
    <col min="14858" max="14858" width="11.140625" customWidth="1"/>
    <col min="14859" max="14859" width="12.42578125" customWidth="1"/>
    <col min="15106" max="15106" width="26.85546875" customWidth="1"/>
    <col min="15107" max="15107" width="12.42578125" customWidth="1"/>
    <col min="15108" max="15108" width="11.85546875" customWidth="1"/>
    <col min="15109" max="15109" width="11.7109375" customWidth="1"/>
    <col min="15110" max="15110" width="12.7109375" customWidth="1"/>
    <col min="15111" max="15111" width="11.140625" customWidth="1"/>
    <col min="15112" max="15112" width="11.5703125" customWidth="1"/>
    <col min="15113" max="15113" width="11" customWidth="1"/>
    <col min="15114" max="15114" width="11.140625" customWidth="1"/>
    <col min="15115" max="15115" width="12.42578125" customWidth="1"/>
    <col min="15362" max="15362" width="26.85546875" customWidth="1"/>
    <col min="15363" max="15363" width="12.42578125" customWidth="1"/>
    <col min="15364" max="15364" width="11.85546875" customWidth="1"/>
    <col min="15365" max="15365" width="11.7109375" customWidth="1"/>
    <col min="15366" max="15366" width="12.7109375" customWidth="1"/>
    <col min="15367" max="15367" width="11.140625" customWidth="1"/>
    <col min="15368" max="15368" width="11.5703125" customWidth="1"/>
    <col min="15369" max="15369" width="11" customWidth="1"/>
    <col min="15370" max="15370" width="11.140625" customWidth="1"/>
    <col min="15371" max="15371" width="12.42578125" customWidth="1"/>
    <col min="15618" max="15618" width="26.85546875" customWidth="1"/>
    <col min="15619" max="15619" width="12.42578125" customWidth="1"/>
    <col min="15620" max="15620" width="11.85546875" customWidth="1"/>
    <col min="15621" max="15621" width="11.7109375" customWidth="1"/>
    <col min="15622" max="15622" width="12.7109375" customWidth="1"/>
    <col min="15623" max="15623" width="11.140625" customWidth="1"/>
    <col min="15624" max="15624" width="11.5703125" customWidth="1"/>
    <col min="15625" max="15625" width="11" customWidth="1"/>
    <col min="15626" max="15626" width="11.140625" customWidth="1"/>
    <col min="15627" max="15627" width="12.42578125" customWidth="1"/>
    <col min="15874" max="15874" width="26.85546875" customWidth="1"/>
    <col min="15875" max="15875" width="12.42578125" customWidth="1"/>
    <col min="15876" max="15876" width="11.85546875" customWidth="1"/>
    <col min="15877" max="15877" width="11.7109375" customWidth="1"/>
    <col min="15878" max="15878" width="12.7109375" customWidth="1"/>
    <col min="15879" max="15879" width="11.140625" customWidth="1"/>
    <col min="15880" max="15880" width="11.5703125" customWidth="1"/>
    <col min="15881" max="15881" width="11" customWidth="1"/>
    <col min="15882" max="15882" width="11.140625" customWidth="1"/>
    <col min="15883" max="15883" width="12.42578125" customWidth="1"/>
    <col min="16130" max="16130" width="26.85546875" customWidth="1"/>
    <col min="16131" max="16131" width="12.42578125" customWidth="1"/>
    <col min="16132" max="16132" width="11.85546875" customWidth="1"/>
    <col min="16133" max="16133" width="11.7109375" customWidth="1"/>
    <col min="16134" max="16134" width="12.7109375" customWidth="1"/>
    <col min="16135" max="16135" width="11.140625" customWidth="1"/>
    <col min="16136" max="16136" width="11.5703125" customWidth="1"/>
    <col min="16137" max="16137" width="11" customWidth="1"/>
    <col min="16138" max="16138" width="11.140625" customWidth="1"/>
    <col min="16139" max="16139" width="12.42578125" customWidth="1"/>
  </cols>
  <sheetData>
    <row r="1" spans="1:11" ht="18.75" x14ac:dyDescent="0.3">
      <c r="A1" s="386"/>
      <c r="B1" s="386"/>
      <c r="C1" s="386"/>
      <c r="D1" s="431"/>
      <c r="E1" s="431"/>
      <c r="F1" s="431"/>
      <c r="G1" s="431"/>
      <c r="H1" s="540" t="s">
        <v>1003</v>
      </c>
      <c r="I1" s="540"/>
      <c r="J1" s="540"/>
      <c r="K1" s="540"/>
    </row>
    <row r="2" spans="1:11" ht="18.75" x14ac:dyDescent="0.3">
      <c r="A2" s="386"/>
      <c r="B2" s="386"/>
      <c r="C2" s="386"/>
      <c r="D2" s="431"/>
      <c r="E2" s="431"/>
      <c r="F2" s="431"/>
      <c r="G2" s="431"/>
      <c r="H2" s="540" t="s">
        <v>1087</v>
      </c>
      <c r="I2" s="540"/>
      <c r="J2" s="540"/>
      <c r="K2" s="540"/>
    </row>
    <row r="3" spans="1:11" ht="18.75" x14ac:dyDescent="0.3">
      <c r="A3" s="386"/>
      <c r="B3" s="386"/>
      <c r="C3" s="386"/>
      <c r="D3" s="430"/>
      <c r="E3" s="430"/>
      <c r="F3" s="430"/>
      <c r="G3" s="430"/>
      <c r="H3" s="540" t="s">
        <v>1088</v>
      </c>
      <c r="I3" s="540"/>
      <c r="J3" s="540"/>
      <c r="K3" s="540"/>
    </row>
    <row r="4" spans="1:11" ht="18.75" x14ac:dyDescent="0.3">
      <c r="A4" s="386"/>
      <c r="B4" s="386"/>
      <c r="C4" s="386"/>
      <c r="D4" s="430"/>
      <c r="E4" s="430"/>
      <c r="F4" s="430"/>
      <c r="G4" s="430"/>
      <c r="H4" s="540" t="s">
        <v>1163</v>
      </c>
      <c r="I4" s="540"/>
      <c r="J4" s="540"/>
      <c r="K4" s="540"/>
    </row>
    <row r="5" spans="1:11" ht="18.75" x14ac:dyDescent="0.3">
      <c r="A5" s="386"/>
      <c r="B5" s="386"/>
      <c r="C5" s="386"/>
      <c r="D5" s="386"/>
      <c r="E5" s="386"/>
      <c r="F5" s="386"/>
      <c r="G5" s="386"/>
      <c r="H5" s="386"/>
      <c r="I5" s="386"/>
      <c r="J5" s="386"/>
      <c r="K5" s="387"/>
    </row>
    <row r="6" spans="1:11" ht="18.75" customHeight="1" x14ac:dyDescent="0.3">
      <c r="A6" s="522" t="s">
        <v>1030</v>
      </c>
      <c r="B6" s="522"/>
      <c r="C6" s="522"/>
      <c r="D6" s="522"/>
      <c r="E6" s="522"/>
      <c r="F6" s="522"/>
      <c r="G6" s="522"/>
      <c r="H6" s="522"/>
      <c r="I6" s="522"/>
      <c r="J6" s="522"/>
      <c r="K6" s="522"/>
    </row>
    <row r="7" spans="1:11" ht="18.75" x14ac:dyDescent="0.3">
      <c r="A7" s="388"/>
      <c r="B7" s="388"/>
      <c r="C7" s="388"/>
      <c r="D7" s="388"/>
      <c r="E7" s="388"/>
      <c r="F7" s="388"/>
      <c r="G7" s="388"/>
      <c r="H7" s="388"/>
      <c r="I7" s="388"/>
      <c r="J7" s="388"/>
      <c r="K7" s="388"/>
    </row>
    <row r="8" spans="1:11" x14ac:dyDescent="0.25">
      <c r="A8" s="523" t="s">
        <v>1005</v>
      </c>
      <c r="B8" s="523" t="s">
        <v>1028</v>
      </c>
      <c r="C8" s="521" t="s">
        <v>1006</v>
      </c>
      <c r="D8" s="521"/>
      <c r="E8" s="521"/>
      <c r="F8" s="521"/>
      <c r="G8" s="521"/>
      <c r="H8" s="521"/>
      <c r="I8" s="521"/>
      <c r="J8" s="521"/>
      <c r="K8" s="521"/>
    </row>
    <row r="9" spans="1:11" x14ac:dyDescent="0.25">
      <c r="A9" s="523"/>
      <c r="B9" s="523"/>
      <c r="C9" s="521"/>
      <c r="D9" s="521"/>
      <c r="E9" s="521"/>
      <c r="F9" s="521"/>
      <c r="G9" s="521"/>
      <c r="H9" s="521"/>
      <c r="I9" s="521"/>
      <c r="J9" s="521"/>
      <c r="K9" s="521"/>
    </row>
    <row r="10" spans="1:11" ht="15.75" x14ac:dyDescent="0.25">
      <c r="A10" s="523"/>
      <c r="B10" s="523"/>
      <c r="C10" s="521" t="s">
        <v>0</v>
      </c>
      <c r="D10" s="521" t="s">
        <v>1</v>
      </c>
      <c r="E10" s="521"/>
      <c r="F10" s="521" t="s">
        <v>2</v>
      </c>
      <c r="G10" s="521" t="s">
        <v>1</v>
      </c>
      <c r="H10" s="521"/>
      <c r="I10" s="521" t="s">
        <v>767</v>
      </c>
      <c r="J10" s="521" t="s">
        <v>1</v>
      </c>
      <c r="K10" s="521"/>
    </row>
    <row r="11" spans="1:11" ht="47.25" x14ac:dyDescent="0.25">
      <c r="A11" s="523"/>
      <c r="B11" s="523"/>
      <c r="C11" s="521"/>
      <c r="D11" s="383" t="s">
        <v>1007</v>
      </c>
      <c r="E11" s="383" t="s">
        <v>1008</v>
      </c>
      <c r="F11" s="521"/>
      <c r="G11" s="383" t="s">
        <v>1007</v>
      </c>
      <c r="H11" s="383" t="s">
        <v>1008</v>
      </c>
      <c r="I11" s="521"/>
      <c r="J11" s="383" t="s">
        <v>1007</v>
      </c>
      <c r="K11" s="383" t="s">
        <v>1008</v>
      </c>
    </row>
    <row r="12" spans="1:11" ht="56.25" x14ac:dyDescent="0.3">
      <c r="A12" s="389">
        <v>1</v>
      </c>
      <c r="B12" s="390" t="s">
        <v>803</v>
      </c>
      <c r="C12" s="391"/>
      <c r="D12" s="392"/>
      <c r="E12" s="391"/>
      <c r="F12" s="391">
        <f>G12+H12</f>
        <v>1420.9</v>
      </c>
      <c r="G12" s="392"/>
      <c r="H12" s="391">
        <v>1420.9</v>
      </c>
      <c r="I12" s="389"/>
      <c r="J12" s="389"/>
      <c r="K12" s="389"/>
    </row>
    <row r="13" spans="1:11" ht="112.5" x14ac:dyDescent="0.3">
      <c r="A13" s="389">
        <v>2</v>
      </c>
      <c r="B13" s="390" t="s">
        <v>1029</v>
      </c>
      <c r="C13" s="391"/>
      <c r="D13" s="392"/>
      <c r="E13" s="393"/>
      <c r="F13" s="391">
        <f>G13+H13</f>
        <v>260.60000000000002</v>
      </c>
      <c r="G13" s="392"/>
      <c r="H13" s="393">
        <v>260.60000000000002</v>
      </c>
      <c r="I13" s="389"/>
      <c r="J13" s="389"/>
      <c r="K13" s="389"/>
    </row>
    <row r="14" spans="1:11" ht="62.25" customHeight="1" x14ac:dyDescent="0.3">
      <c r="A14" s="389">
        <v>3</v>
      </c>
      <c r="B14" s="390" t="s">
        <v>804</v>
      </c>
      <c r="C14" s="391">
        <f>D14+E14</f>
        <v>67036.7</v>
      </c>
      <c r="D14" s="392">
        <v>57131.1</v>
      </c>
      <c r="E14" s="391">
        <v>9905.6</v>
      </c>
      <c r="F14" s="391">
        <f>G14+H14</f>
        <v>58669.2</v>
      </c>
      <c r="G14" s="392">
        <v>50000</v>
      </c>
      <c r="H14" s="391">
        <v>8669.2000000000007</v>
      </c>
      <c r="I14" s="389"/>
      <c r="J14" s="389"/>
      <c r="K14" s="389"/>
    </row>
    <row r="15" spans="1:11" ht="178.5" customHeight="1" x14ac:dyDescent="0.3">
      <c r="A15" s="389">
        <v>4</v>
      </c>
      <c r="B15" s="390" t="s">
        <v>1127</v>
      </c>
      <c r="C15" s="391">
        <f>D15+E15</f>
        <v>1197.0999999999999</v>
      </c>
      <c r="D15" s="392">
        <v>1197</v>
      </c>
      <c r="E15" s="391">
        <v>0.1</v>
      </c>
      <c r="F15" s="391"/>
      <c r="G15" s="392"/>
      <c r="H15" s="391"/>
      <c r="I15" s="389"/>
      <c r="J15" s="389"/>
      <c r="K15" s="389"/>
    </row>
    <row r="16" spans="1:11" ht="130.5" customHeight="1" x14ac:dyDescent="0.3">
      <c r="A16" s="389">
        <v>5</v>
      </c>
      <c r="B16" s="390" t="s">
        <v>1072</v>
      </c>
      <c r="C16" s="391">
        <v>250</v>
      </c>
      <c r="D16" s="392"/>
      <c r="E16" s="391">
        <v>250</v>
      </c>
      <c r="F16" s="389"/>
      <c r="G16" s="389"/>
      <c r="H16" s="389"/>
      <c r="I16" s="389"/>
      <c r="J16" s="389"/>
      <c r="K16" s="389"/>
    </row>
    <row r="17" spans="1:11" ht="130.5" customHeight="1" x14ac:dyDescent="0.3">
      <c r="A17" s="389">
        <v>6</v>
      </c>
      <c r="B17" s="390" t="s">
        <v>1118</v>
      </c>
      <c r="C17" s="391">
        <v>2467.3000000000002</v>
      </c>
      <c r="D17" s="392"/>
      <c r="E17" s="391">
        <v>2467.3000000000002</v>
      </c>
      <c r="F17" s="389"/>
      <c r="G17" s="389"/>
      <c r="H17" s="389"/>
      <c r="I17" s="389"/>
      <c r="J17" s="389"/>
      <c r="K17" s="389"/>
    </row>
    <row r="18" spans="1:11" ht="130.5" customHeight="1" x14ac:dyDescent="0.3">
      <c r="A18" s="389">
        <v>7</v>
      </c>
      <c r="B18" s="390" t="s">
        <v>186</v>
      </c>
      <c r="C18" s="392">
        <v>4593.2</v>
      </c>
      <c r="D18" s="392">
        <v>4593.2</v>
      </c>
      <c r="E18" s="391"/>
      <c r="F18" s="392">
        <v>4593.2</v>
      </c>
      <c r="G18" s="392">
        <v>4593.2</v>
      </c>
      <c r="H18" s="389"/>
      <c r="I18" s="392">
        <v>4593.2</v>
      </c>
      <c r="J18" s="392">
        <v>4593.2</v>
      </c>
      <c r="K18" s="389"/>
    </row>
    <row r="19" spans="1:11" ht="130.5" customHeight="1" x14ac:dyDescent="0.3">
      <c r="A19" s="389">
        <v>8</v>
      </c>
      <c r="B19" s="390" t="s">
        <v>442</v>
      </c>
      <c r="C19" s="392"/>
      <c r="D19" s="392"/>
      <c r="E19" s="391"/>
      <c r="F19" s="392"/>
      <c r="G19" s="392"/>
      <c r="H19" s="389"/>
      <c r="I19" s="392">
        <v>1838.8</v>
      </c>
      <c r="J19" s="392">
        <v>1838.8</v>
      </c>
      <c r="K19" s="389"/>
    </row>
    <row r="20" spans="1:11" ht="18.75" x14ac:dyDescent="0.3">
      <c r="A20" s="394"/>
      <c r="B20" s="394" t="s">
        <v>1011</v>
      </c>
      <c r="C20" s="395">
        <f>SUM(C12:C18)</f>
        <v>75544.3</v>
      </c>
      <c r="D20" s="395">
        <f t="shared" ref="D20:K20" si="0">SUM(D12:D18)</f>
        <v>62921.299999999996</v>
      </c>
      <c r="E20" s="395">
        <f t="shared" si="0"/>
        <v>12623</v>
      </c>
      <c r="F20" s="395">
        <f t="shared" si="0"/>
        <v>64943.899999999994</v>
      </c>
      <c r="G20" s="395">
        <f t="shared" si="0"/>
        <v>54593.2</v>
      </c>
      <c r="H20" s="395">
        <f t="shared" si="0"/>
        <v>10350.700000000001</v>
      </c>
      <c r="I20" s="395">
        <f>SUM(I12:I19)</f>
        <v>6432</v>
      </c>
      <c r="J20" s="395">
        <f>SUM(J12:J19)</f>
        <v>6432</v>
      </c>
      <c r="K20" s="395">
        <f t="shared" si="0"/>
        <v>0</v>
      </c>
    </row>
  </sheetData>
  <mergeCells count="14">
    <mergeCell ref="H3:K3"/>
    <mergeCell ref="H2:K2"/>
    <mergeCell ref="H1:K1"/>
    <mergeCell ref="H4:K4"/>
    <mergeCell ref="I10:I11"/>
    <mergeCell ref="J10:K10"/>
    <mergeCell ref="A6:K6"/>
    <mergeCell ref="A8:A11"/>
    <mergeCell ref="B8:B11"/>
    <mergeCell ref="C8:K9"/>
    <mergeCell ref="C10:C11"/>
    <mergeCell ref="D10:E10"/>
    <mergeCell ref="F10:F11"/>
    <mergeCell ref="G10:H10"/>
  </mergeCells>
  <pageMargins left="0.7" right="0.7" top="0.75" bottom="0.75" header="0.3" footer="0.3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L34"/>
  <sheetViews>
    <sheetView view="pageBreakPreview" zoomScale="80" zoomScaleNormal="70" zoomScaleSheetLayoutView="80" workbookViewId="0">
      <selection activeCell="I4" sqref="I4:K4"/>
    </sheetView>
  </sheetViews>
  <sheetFormatPr defaultRowHeight="15" x14ac:dyDescent="0.25"/>
  <cols>
    <col min="1" max="1" width="8.7109375" customWidth="1"/>
    <col min="2" max="2" width="53.42578125" customWidth="1"/>
    <col min="3" max="3" width="15.7109375" customWidth="1"/>
    <col min="4" max="4" width="15.85546875" customWidth="1"/>
    <col min="5" max="5" width="15.5703125" customWidth="1"/>
    <col min="6" max="6" width="17" customWidth="1"/>
    <col min="7" max="7" width="17.85546875" customWidth="1"/>
    <col min="8" max="8" width="14.5703125" customWidth="1"/>
    <col min="9" max="9" width="15.140625" customWidth="1"/>
    <col min="10" max="10" width="17.140625" customWidth="1"/>
    <col min="11" max="11" width="15.7109375" customWidth="1"/>
    <col min="12" max="12" width="13.5703125" bestFit="1" customWidth="1"/>
    <col min="257" max="257" width="8.7109375" customWidth="1"/>
    <col min="258" max="258" width="53.42578125" customWidth="1"/>
    <col min="259" max="259" width="15.7109375" customWidth="1"/>
    <col min="260" max="260" width="15.85546875" customWidth="1"/>
    <col min="261" max="261" width="15.5703125" customWidth="1"/>
    <col min="262" max="262" width="17" customWidth="1"/>
    <col min="263" max="263" width="17.85546875" customWidth="1"/>
    <col min="264" max="264" width="14.5703125" customWidth="1"/>
    <col min="265" max="265" width="15.140625" customWidth="1"/>
    <col min="266" max="266" width="17.140625" customWidth="1"/>
    <col min="267" max="267" width="15.7109375" customWidth="1"/>
    <col min="268" max="268" width="13.5703125" bestFit="1" customWidth="1"/>
    <col min="513" max="513" width="8.7109375" customWidth="1"/>
    <col min="514" max="514" width="53.42578125" customWidth="1"/>
    <col min="515" max="515" width="15.7109375" customWidth="1"/>
    <col min="516" max="516" width="15.85546875" customWidth="1"/>
    <col min="517" max="517" width="15.5703125" customWidth="1"/>
    <col min="518" max="518" width="17" customWidth="1"/>
    <col min="519" max="519" width="17.85546875" customWidth="1"/>
    <col min="520" max="520" width="14.5703125" customWidth="1"/>
    <col min="521" max="521" width="15.140625" customWidth="1"/>
    <col min="522" max="522" width="17.140625" customWidth="1"/>
    <col min="523" max="523" width="15.7109375" customWidth="1"/>
    <col min="524" max="524" width="13.5703125" bestFit="1" customWidth="1"/>
    <col min="769" max="769" width="8.7109375" customWidth="1"/>
    <col min="770" max="770" width="53.42578125" customWidth="1"/>
    <col min="771" max="771" width="15.7109375" customWidth="1"/>
    <col min="772" max="772" width="15.85546875" customWidth="1"/>
    <col min="773" max="773" width="15.5703125" customWidth="1"/>
    <col min="774" max="774" width="17" customWidth="1"/>
    <col min="775" max="775" width="17.85546875" customWidth="1"/>
    <col min="776" max="776" width="14.5703125" customWidth="1"/>
    <col min="777" max="777" width="15.140625" customWidth="1"/>
    <col min="778" max="778" width="17.140625" customWidth="1"/>
    <col min="779" max="779" width="15.7109375" customWidth="1"/>
    <col min="780" max="780" width="13.5703125" bestFit="1" customWidth="1"/>
    <col min="1025" max="1025" width="8.7109375" customWidth="1"/>
    <col min="1026" max="1026" width="53.42578125" customWidth="1"/>
    <col min="1027" max="1027" width="15.7109375" customWidth="1"/>
    <col min="1028" max="1028" width="15.85546875" customWidth="1"/>
    <col min="1029" max="1029" width="15.5703125" customWidth="1"/>
    <col min="1030" max="1030" width="17" customWidth="1"/>
    <col min="1031" max="1031" width="17.85546875" customWidth="1"/>
    <col min="1032" max="1032" width="14.5703125" customWidth="1"/>
    <col min="1033" max="1033" width="15.140625" customWidth="1"/>
    <col min="1034" max="1034" width="17.140625" customWidth="1"/>
    <col min="1035" max="1035" width="15.7109375" customWidth="1"/>
    <col min="1036" max="1036" width="13.5703125" bestFit="1" customWidth="1"/>
    <col min="1281" max="1281" width="8.7109375" customWidth="1"/>
    <col min="1282" max="1282" width="53.42578125" customWidth="1"/>
    <col min="1283" max="1283" width="15.7109375" customWidth="1"/>
    <col min="1284" max="1284" width="15.85546875" customWidth="1"/>
    <col min="1285" max="1285" width="15.5703125" customWidth="1"/>
    <col min="1286" max="1286" width="17" customWidth="1"/>
    <col min="1287" max="1287" width="17.85546875" customWidth="1"/>
    <col min="1288" max="1288" width="14.5703125" customWidth="1"/>
    <col min="1289" max="1289" width="15.140625" customWidth="1"/>
    <col min="1290" max="1290" width="17.140625" customWidth="1"/>
    <col min="1291" max="1291" width="15.7109375" customWidth="1"/>
    <col min="1292" max="1292" width="13.5703125" bestFit="1" customWidth="1"/>
    <col min="1537" max="1537" width="8.7109375" customWidth="1"/>
    <col min="1538" max="1538" width="53.42578125" customWidth="1"/>
    <col min="1539" max="1539" width="15.7109375" customWidth="1"/>
    <col min="1540" max="1540" width="15.85546875" customWidth="1"/>
    <col min="1541" max="1541" width="15.5703125" customWidth="1"/>
    <col min="1542" max="1542" width="17" customWidth="1"/>
    <col min="1543" max="1543" width="17.85546875" customWidth="1"/>
    <col min="1544" max="1544" width="14.5703125" customWidth="1"/>
    <col min="1545" max="1545" width="15.140625" customWidth="1"/>
    <col min="1546" max="1546" width="17.140625" customWidth="1"/>
    <col min="1547" max="1547" width="15.7109375" customWidth="1"/>
    <col min="1548" max="1548" width="13.5703125" bestFit="1" customWidth="1"/>
    <col min="1793" max="1793" width="8.7109375" customWidth="1"/>
    <col min="1794" max="1794" width="53.42578125" customWidth="1"/>
    <col min="1795" max="1795" width="15.7109375" customWidth="1"/>
    <col min="1796" max="1796" width="15.85546875" customWidth="1"/>
    <col min="1797" max="1797" width="15.5703125" customWidth="1"/>
    <col min="1798" max="1798" width="17" customWidth="1"/>
    <col min="1799" max="1799" width="17.85546875" customWidth="1"/>
    <col min="1800" max="1800" width="14.5703125" customWidth="1"/>
    <col min="1801" max="1801" width="15.140625" customWidth="1"/>
    <col min="1802" max="1802" width="17.140625" customWidth="1"/>
    <col min="1803" max="1803" width="15.7109375" customWidth="1"/>
    <col min="1804" max="1804" width="13.5703125" bestFit="1" customWidth="1"/>
    <col min="2049" max="2049" width="8.7109375" customWidth="1"/>
    <col min="2050" max="2050" width="53.42578125" customWidth="1"/>
    <col min="2051" max="2051" width="15.7109375" customWidth="1"/>
    <col min="2052" max="2052" width="15.85546875" customWidth="1"/>
    <col min="2053" max="2053" width="15.5703125" customWidth="1"/>
    <col min="2054" max="2054" width="17" customWidth="1"/>
    <col min="2055" max="2055" width="17.85546875" customWidth="1"/>
    <col min="2056" max="2056" width="14.5703125" customWidth="1"/>
    <col min="2057" max="2057" width="15.140625" customWidth="1"/>
    <col min="2058" max="2058" width="17.140625" customWidth="1"/>
    <col min="2059" max="2059" width="15.7109375" customWidth="1"/>
    <col min="2060" max="2060" width="13.5703125" bestFit="1" customWidth="1"/>
    <col min="2305" max="2305" width="8.7109375" customWidth="1"/>
    <col min="2306" max="2306" width="53.42578125" customWidth="1"/>
    <col min="2307" max="2307" width="15.7109375" customWidth="1"/>
    <col min="2308" max="2308" width="15.85546875" customWidth="1"/>
    <col min="2309" max="2309" width="15.5703125" customWidth="1"/>
    <col min="2310" max="2310" width="17" customWidth="1"/>
    <col min="2311" max="2311" width="17.85546875" customWidth="1"/>
    <col min="2312" max="2312" width="14.5703125" customWidth="1"/>
    <col min="2313" max="2313" width="15.140625" customWidth="1"/>
    <col min="2314" max="2314" width="17.140625" customWidth="1"/>
    <col min="2315" max="2315" width="15.7109375" customWidth="1"/>
    <col min="2316" max="2316" width="13.5703125" bestFit="1" customWidth="1"/>
    <col min="2561" max="2561" width="8.7109375" customWidth="1"/>
    <col min="2562" max="2562" width="53.42578125" customWidth="1"/>
    <col min="2563" max="2563" width="15.7109375" customWidth="1"/>
    <col min="2564" max="2564" width="15.85546875" customWidth="1"/>
    <col min="2565" max="2565" width="15.5703125" customWidth="1"/>
    <col min="2566" max="2566" width="17" customWidth="1"/>
    <col min="2567" max="2567" width="17.85546875" customWidth="1"/>
    <col min="2568" max="2568" width="14.5703125" customWidth="1"/>
    <col min="2569" max="2569" width="15.140625" customWidth="1"/>
    <col min="2570" max="2570" width="17.140625" customWidth="1"/>
    <col min="2571" max="2571" width="15.7109375" customWidth="1"/>
    <col min="2572" max="2572" width="13.5703125" bestFit="1" customWidth="1"/>
    <col min="2817" max="2817" width="8.7109375" customWidth="1"/>
    <col min="2818" max="2818" width="53.42578125" customWidth="1"/>
    <col min="2819" max="2819" width="15.7109375" customWidth="1"/>
    <col min="2820" max="2820" width="15.85546875" customWidth="1"/>
    <col min="2821" max="2821" width="15.5703125" customWidth="1"/>
    <col min="2822" max="2822" width="17" customWidth="1"/>
    <col min="2823" max="2823" width="17.85546875" customWidth="1"/>
    <col min="2824" max="2824" width="14.5703125" customWidth="1"/>
    <col min="2825" max="2825" width="15.140625" customWidth="1"/>
    <col min="2826" max="2826" width="17.140625" customWidth="1"/>
    <col min="2827" max="2827" width="15.7109375" customWidth="1"/>
    <col min="2828" max="2828" width="13.5703125" bestFit="1" customWidth="1"/>
    <col min="3073" max="3073" width="8.7109375" customWidth="1"/>
    <col min="3074" max="3074" width="53.42578125" customWidth="1"/>
    <col min="3075" max="3075" width="15.7109375" customWidth="1"/>
    <col min="3076" max="3076" width="15.85546875" customWidth="1"/>
    <col min="3077" max="3077" width="15.5703125" customWidth="1"/>
    <col min="3078" max="3078" width="17" customWidth="1"/>
    <col min="3079" max="3079" width="17.85546875" customWidth="1"/>
    <col min="3080" max="3080" width="14.5703125" customWidth="1"/>
    <col min="3081" max="3081" width="15.140625" customWidth="1"/>
    <col min="3082" max="3082" width="17.140625" customWidth="1"/>
    <col min="3083" max="3083" width="15.7109375" customWidth="1"/>
    <col min="3084" max="3084" width="13.5703125" bestFit="1" customWidth="1"/>
    <col min="3329" max="3329" width="8.7109375" customWidth="1"/>
    <col min="3330" max="3330" width="53.42578125" customWidth="1"/>
    <col min="3331" max="3331" width="15.7109375" customWidth="1"/>
    <col min="3332" max="3332" width="15.85546875" customWidth="1"/>
    <col min="3333" max="3333" width="15.5703125" customWidth="1"/>
    <col min="3334" max="3334" width="17" customWidth="1"/>
    <col min="3335" max="3335" width="17.85546875" customWidth="1"/>
    <col min="3336" max="3336" width="14.5703125" customWidth="1"/>
    <col min="3337" max="3337" width="15.140625" customWidth="1"/>
    <col min="3338" max="3338" width="17.140625" customWidth="1"/>
    <col min="3339" max="3339" width="15.7109375" customWidth="1"/>
    <col min="3340" max="3340" width="13.5703125" bestFit="1" customWidth="1"/>
    <col min="3585" max="3585" width="8.7109375" customWidth="1"/>
    <col min="3586" max="3586" width="53.42578125" customWidth="1"/>
    <col min="3587" max="3587" width="15.7109375" customWidth="1"/>
    <col min="3588" max="3588" width="15.85546875" customWidth="1"/>
    <col min="3589" max="3589" width="15.5703125" customWidth="1"/>
    <col min="3590" max="3590" width="17" customWidth="1"/>
    <col min="3591" max="3591" width="17.85546875" customWidth="1"/>
    <col min="3592" max="3592" width="14.5703125" customWidth="1"/>
    <col min="3593" max="3593" width="15.140625" customWidth="1"/>
    <col min="3594" max="3594" width="17.140625" customWidth="1"/>
    <col min="3595" max="3595" width="15.7109375" customWidth="1"/>
    <col min="3596" max="3596" width="13.5703125" bestFit="1" customWidth="1"/>
    <col min="3841" max="3841" width="8.7109375" customWidth="1"/>
    <col min="3842" max="3842" width="53.42578125" customWidth="1"/>
    <col min="3843" max="3843" width="15.7109375" customWidth="1"/>
    <col min="3844" max="3844" width="15.85546875" customWidth="1"/>
    <col min="3845" max="3845" width="15.5703125" customWidth="1"/>
    <col min="3846" max="3846" width="17" customWidth="1"/>
    <col min="3847" max="3847" width="17.85546875" customWidth="1"/>
    <col min="3848" max="3848" width="14.5703125" customWidth="1"/>
    <col min="3849" max="3849" width="15.140625" customWidth="1"/>
    <col min="3850" max="3850" width="17.140625" customWidth="1"/>
    <col min="3851" max="3851" width="15.7109375" customWidth="1"/>
    <col min="3852" max="3852" width="13.5703125" bestFit="1" customWidth="1"/>
    <col min="4097" max="4097" width="8.7109375" customWidth="1"/>
    <col min="4098" max="4098" width="53.42578125" customWidth="1"/>
    <col min="4099" max="4099" width="15.7109375" customWidth="1"/>
    <col min="4100" max="4100" width="15.85546875" customWidth="1"/>
    <col min="4101" max="4101" width="15.5703125" customWidth="1"/>
    <col min="4102" max="4102" width="17" customWidth="1"/>
    <col min="4103" max="4103" width="17.85546875" customWidth="1"/>
    <col min="4104" max="4104" width="14.5703125" customWidth="1"/>
    <col min="4105" max="4105" width="15.140625" customWidth="1"/>
    <col min="4106" max="4106" width="17.140625" customWidth="1"/>
    <col min="4107" max="4107" width="15.7109375" customWidth="1"/>
    <col min="4108" max="4108" width="13.5703125" bestFit="1" customWidth="1"/>
    <col min="4353" max="4353" width="8.7109375" customWidth="1"/>
    <col min="4354" max="4354" width="53.42578125" customWidth="1"/>
    <col min="4355" max="4355" width="15.7109375" customWidth="1"/>
    <col min="4356" max="4356" width="15.85546875" customWidth="1"/>
    <col min="4357" max="4357" width="15.5703125" customWidth="1"/>
    <col min="4358" max="4358" width="17" customWidth="1"/>
    <col min="4359" max="4359" width="17.85546875" customWidth="1"/>
    <col min="4360" max="4360" width="14.5703125" customWidth="1"/>
    <col min="4361" max="4361" width="15.140625" customWidth="1"/>
    <col min="4362" max="4362" width="17.140625" customWidth="1"/>
    <col min="4363" max="4363" width="15.7109375" customWidth="1"/>
    <col min="4364" max="4364" width="13.5703125" bestFit="1" customWidth="1"/>
    <col min="4609" max="4609" width="8.7109375" customWidth="1"/>
    <col min="4610" max="4610" width="53.42578125" customWidth="1"/>
    <col min="4611" max="4611" width="15.7109375" customWidth="1"/>
    <col min="4612" max="4612" width="15.85546875" customWidth="1"/>
    <col min="4613" max="4613" width="15.5703125" customWidth="1"/>
    <col min="4614" max="4614" width="17" customWidth="1"/>
    <col min="4615" max="4615" width="17.85546875" customWidth="1"/>
    <col min="4616" max="4616" width="14.5703125" customWidth="1"/>
    <col min="4617" max="4617" width="15.140625" customWidth="1"/>
    <col min="4618" max="4618" width="17.140625" customWidth="1"/>
    <col min="4619" max="4619" width="15.7109375" customWidth="1"/>
    <col min="4620" max="4620" width="13.5703125" bestFit="1" customWidth="1"/>
    <col min="4865" max="4865" width="8.7109375" customWidth="1"/>
    <col min="4866" max="4866" width="53.42578125" customWidth="1"/>
    <col min="4867" max="4867" width="15.7109375" customWidth="1"/>
    <col min="4868" max="4868" width="15.85546875" customWidth="1"/>
    <col min="4869" max="4869" width="15.5703125" customWidth="1"/>
    <col min="4870" max="4870" width="17" customWidth="1"/>
    <col min="4871" max="4871" width="17.85546875" customWidth="1"/>
    <col min="4872" max="4872" width="14.5703125" customWidth="1"/>
    <col min="4873" max="4873" width="15.140625" customWidth="1"/>
    <col min="4874" max="4874" width="17.140625" customWidth="1"/>
    <col min="4875" max="4875" width="15.7109375" customWidth="1"/>
    <col min="4876" max="4876" width="13.5703125" bestFit="1" customWidth="1"/>
    <col min="5121" max="5121" width="8.7109375" customWidth="1"/>
    <col min="5122" max="5122" width="53.42578125" customWidth="1"/>
    <col min="5123" max="5123" width="15.7109375" customWidth="1"/>
    <col min="5124" max="5124" width="15.85546875" customWidth="1"/>
    <col min="5125" max="5125" width="15.5703125" customWidth="1"/>
    <col min="5126" max="5126" width="17" customWidth="1"/>
    <col min="5127" max="5127" width="17.85546875" customWidth="1"/>
    <col min="5128" max="5128" width="14.5703125" customWidth="1"/>
    <col min="5129" max="5129" width="15.140625" customWidth="1"/>
    <col min="5130" max="5130" width="17.140625" customWidth="1"/>
    <col min="5131" max="5131" width="15.7109375" customWidth="1"/>
    <col min="5132" max="5132" width="13.5703125" bestFit="1" customWidth="1"/>
    <col min="5377" max="5377" width="8.7109375" customWidth="1"/>
    <col min="5378" max="5378" width="53.42578125" customWidth="1"/>
    <col min="5379" max="5379" width="15.7109375" customWidth="1"/>
    <col min="5380" max="5380" width="15.85546875" customWidth="1"/>
    <col min="5381" max="5381" width="15.5703125" customWidth="1"/>
    <col min="5382" max="5382" width="17" customWidth="1"/>
    <col min="5383" max="5383" width="17.85546875" customWidth="1"/>
    <col min="5384" max="5384" width="14.5703125" customWidth="1"/>
    <col min="5385" max="5385" width="15.140625" customWidth="1"/>
    <col min="5386" max="5386" width="17.140625" customWidth="1"/>
    <col min="5387" max="5387" width="15.7109375" customWidth="1"/>
    <col min="5388" max="5388" width="13.5703125" bestFit="1" customWidth="1"/>
    <col min="5633" max="5633" width="8.7109375" customWidth="1"/>
    <col min="5634" max="5634" width="53.42578125" customWidth="1"/>
    <col min="5635" max="5635" width="15.7109375" customWidth="1"/>
    <col min="5636" max="5636" width="15.85546875" customWidth="1"/>
    <col min="5637" max="5637" width="15.5703125" customWidth="1"/>
    <col min="5638" max="5638" width="17" customWidth="1"/>
    <col min="5639" max="5639" width="17.85546875" customWidth="1"/>
    <col min="5640" max="5640" width="14.5703125" customWidth="1"/>
    <col min="5641" max="5641" width="15.140625" customWidth="1"/>
    <col min="5642" max="5642" width="17.140625" customWidth="1"/>
    <col min="5643" max="5643" width="15.7109375" customWidth="1"/>
    <col min="5644" max="5644" width="13.5703125" bestFit="1" customWidth="1"/>
    <col min="5889" max="5889" width="8.7109375" customWidth="1"/>
    <col min="5890" max="5890" width="53.42578125" customWidth="1"/>
    <col min="5891" max="5891" width="15.7109375" customWidth="1"/>
    <col min="5892" max="5892" width="15.85546875" customWidth="1"/>
    <col min="5893" max="5893" width="15.5703125" customWidth="1"/>
    <col min="5894" max="5894" width="17" customWidth="1"/>
    <col min="5895" max="5895" width="17.85546875" customWidth="1"/>
    <col min="5896" max="5896" width="14.5703125" customWidth="1"/>
    <col min="5897" max="5897" width="15.140625" customWidth="1"/>
    <col min="5898" max="5898" width="17.140625" customWidth="1"/>
    <col min="5899" max="5899" width="15.7109375" customWidth="1"/>
    <col min="5900" max="5900" width="13.5703125" bestFit="1" customWidth="1"/>
    <col min="6145" max="6145" width="8.7109375" customWidth="1"/>
    <col min="6146" max="6146" width="53.42578125" customWidth="1"/>
    <col min="6147" max="6147" width="15.7109375" customWidth="1"/>
    <col min="6148" max="6148" width="15.85546875" customWidth="1"/>
    <col min="6149" max="6149" width="15.5703125" customWidth="1"/>
    <col min="6150" max="6150" width="17" customWidth="1"/>
    <col min="6151" max="6151" width="17.85546875" customWidth="1"/>
    <col min="6152" max="6152" width="14.5703125" customWidth="1"/>
    <col min="6153" max="6153" width="15.140625" customWidth="1"/>
    <col min="6154" max="6154" width="17.140625" customWidth="1"/>
    <col min="6155" max="6155" width="15.7109375" customWidth="1"/>
    <col min="6156" max="6156" width="13.5703125" bestFit="1" customWidth="1"/>
    <col min="6401" max="6401" width="8.7109375" customWidth="1"/>
    <col min="6402" max="6402" width="53.42578125" customWidth="1"/>
    <col min="6403" max="6403" width="15.7109375" customWidth="1"/>
    <col min="6404" max="6404" width="15.85546875" customWidth="1"/>
    <col min="6405" max="6405" width="15.5703125" customWidth="1"/>
    <col min="6406" max="6406" width="17" customWidth="1"/>
    <col min="6407" max="6407" width="17.85546875" customWidth="1"/>
    <col min="6408" max="6408" width="14.5703125" customWidth="1"/>
    <col min="6409" max="6409" width="15.140625" customWidth="1"/>
    <col min="6410" max="6410" width="17.140625" customWidth="1"/>
    <col min="6411" max="6411" width="15.7109375" customWidth="1"/>
    <col min="6412" max="6412" width="13.5703125" bestFit="1" customWidth="1"/>
    <col min="6657" max="6657" width="8.7109375" customWidth="1"/>
    <col min="6658" max="6658" width="53.42578125" customWidth="1"/>
    <col min="6659" max="6659" width="15.7109375" customWidth="1"/>
    <col min="6660" max="6660" width="15.85546875" customWidth="1"/>
    <col min="6661" max="6661" width="15.5703125" customWidth="1"/>
    <col min="6662" max="6662" width="17" customWidth="1"/>
    <col min="6663" max="6663" width="17.85546875" customWidth="1"/>
    <col min="6664" max="6664" width="14.5703125" customWidth="1"/>
    <col min="6665" max="6665" width="15.140625" customWidth="1"/>
    <col min="6666" max="6666" width="17.140625" customWidth="1"/>
    <col min="6667" max="6667" width="15.7109375" customWidth="1"/>
    <col min="6668" max="6668" width="13.5703125" bestFit="1" customWidth="1"/>
    <col min="6913" max="6913" width="8.7109375" customWidth="1"/>
    <col min="6914" max="6914" width="53.42578125" customWidth="1"/>
    <col min="6915" max="6915" width="15.7109375" customWidth="1"/>
    <col min="6916" max="6916" width="15.85546875" customWidth="1"/>
    <col min="6917" max="6917" width="15.5703125" customWidth="1"/>
    <col min="6918" max="6918" width="17" customWidth="1"/>
    <col min="6919" max="6919" width="17.85546875" customWidth="1"/>
    <col min="6920" max="6920" width="14.5703125" customWidth="1"/>
    <col min="6921" max="6921" width="15.140625" customWidth="1"/>
    <col min="6922" max="6922" width="17.140625" customWidth="1"/>
    <col min="6923" max="6923" width="15.7109375" customWidth="1"/>
    <col min="6924" max="6924" width="13.5703125" bestFit="1" customWidth="1"/>
    <col min="7169" max="7169" width="8.7109375" customWidth="1"/>
    <col min="7170" max="7170" width="53.42578125" customWidth="1"/>
    <col min="7171" max="7171" width="15.7109375" customWidth="1"/>
    <col min="7172" max="7172" width="15.85546875" customWidth="1"/>
    <col min="7173" max="7173" width="15.5703125" customWidth="1"/>
    <col min="7174" max="7174" width="17" customWidth="1"/>
    <col min="7175" max="7175" width="17.85546875" customWidth="1"/>
    <col min="7176" max="7176" width="14.5703125" customWidth="1"/>
    <col min="7177" max="7177" width="15.140625" customWidth="1"/>
    <col min="7178" max="7178" width="17.140625" customWidth="1"/>
    <col min="7179" max="7179" width="15.7109375" customWidth="1"/>
    <col min="7180" max="7180" width="13.5703125" bestFit="1" customWidth="1"/>
    <col min="7425" max="7425" width="8.7109375" customWidth="1"/>
    <col min="7426" max="7426" width="53.42578125" customWidth="1"/>
    <col min="7427" max="7427" width="15.7109375" customWidth="1"/>
    <col min="7428" max="7428" width="15.85546875" customWidth="1"/>
    <col min="7429" max="7429" width="15.5703125" customWidth="1"/>
    <col min="7430" max="7430" width="17" customWidth="1"/>
    <col min="7431" max="7431" width="17.85546875" customWidth="1"/>
    <col min="7432" max="7432" width="14.5703125" customWidth="1"/>
    <col min="7433" max="7433" width="15.140625" customWidth="1"/>
    <col min="7434" max="7434" width="17.140625" customWidth="1"/>
    <col min="7435" max="7435" width="15.7109375" customWidth="1"/>
    <col min="7436" max="7436" width="13.5703125" bestFit="1" customWidth="1"/>
    <col min="7681" max="7681" width="8.7109375" customWidth="1"/>
    <col min="7682" max="7682" width="53.42578125" customWidth="1"/>
    <col min="7683" max="7683" width="15.7109375" customWidth="1"/>
    <col min="7684" max="7684" width="15.85546875" customWidth="1"/>
    <col min="7685" max="7685" width="15.5703125" customWidth="1"/>
    <col min="7686" max="7686" width="17" customWidth="1"/>
    <col min="7687" max="7687" width="17.85546875" customWidth="1"/>
    <col min="7688" max="7688" width="14.5703125" customWidth="1"/>
    <col min="7689" max="7689" width="15.140625" customWidth="1"/>
    <col min="7690" max="7690" width="17.140625" customWidth="1"/>
    <col min="7691" max="7691" width="15.7109375" customWidth="1"/>
    <col min="7692" max="7692" width="13.5703125" bestFit="1" customWidth="1"/>
    <col min="7937" max="7937" width="8.7109375" customWidth="1"/>
    <col min="7938" max="7938" width="53.42578125" customWidth="1"/>
    <col min="7939" max="7939" width="15.7109375" customWidth="1"/>
    <col min="7940" max="7940" width="15.85546875" customWidth="1"/>
    <col min="7941" max="7941" width="15.5703125" customWidth="1"/>
    <col min="7942" max="7942" width="17" customWidth="1"/>
    <col min="7943" max="7943" width="17.85546875" customWidth="1"/>
    <col min="7944" max="7944" width="14.5703125" customWidth="1"/>
    <col min="7945" max="7945" width="15.140625" customWidth="1"/>
    <col min="7946" max="7946" width="17.140625" customWidth="1"/>
    <col min="7947" max="7947" width="15.7109375" customWidth="1"/>
    <col min="7948" max="7948" width="13.5703125" bestFit="1" customWidth="1"/>
    <col min="8193" max="8193" width="8.7109375" customWidth="1"/>
    <col min="8194" max="8194" width="53.42578125" customWidth="1"/>
    <col min="8195" max="8195" width="15.7109375" customWidth="1"/>
    <col min="8196" max="8196" width="15.85546875" customWidth="1"/>
    <col min="8197" max="8197" width="15.5703125" customWidth="1"/>
    <col min="8198" max="8198" width="17" customWidth="1"/>
    <col min="8199" max="8199" width="17.85546875" customWidth="1"/>
    <col min="8200" max="8200" width="14.5703125" customWidth="1"/>
    <col min="8201" max="8201" width="15.140625" customWidth="1"/>
    <col min="8202" max="8202" width="17.140625" customWidth="1"/>
    <col min="8203" max="8203" width="15.7109375" customWidth="1"/>
    <col min="8204" max="8204" width="13.5703125" bestFit="1" customWidth="1"/>
    <col min="8449" max="8449" width="8.7109375" customWidth="1"/>
    <col min="8450" max="8450" width="53.42578125" customWidth="1"/>
    <col min="8451" max="8451" width="15.7109375" customWidth="1"/>
    <col min="8452" max="8452" width="15.85546875" customWidth="1"/>
    <col min="8453" max="8453" width="15.5703125" customWidth="1"/>
    <col min="8454" max="8454" width="17" customWidth="1"/>
    <col min="8455" max="8455" width="17.85546875" customWidth="1"/>
    <col min="8456" max="8456" width="14.5703125" customWidth="1"/>
    <col min="8457" max="8457" width="15.140625" customWidth="1"/>
    <col min="8458" max="8458" width="17.140625" customWidth="1"/>
    <col min="8459" max="8459" width="15.7109375" customWidth="1"/>
    <col min="8460" max="8460" width="13.5703125" bestFit="1" customWidth="1"/>
    <col min="8705" max="8705" width="8.7109375" customWidth="1"/>
    <col min="8706" max="8706" width="53.42578125" customWidth="1"/>
    <col min="8707" max="8707" width="15.7109375" customWidth="1"/>
    <col min="8708" max="8708" width="15.85546875" customWidth="1"/>
    <col min="8709" max="8709" width="15.5703125" customWidth="1"/>
    <col min="8710" max="8710" width="17" customWidth="1"/>
    <col min="8711" max="8711" width="17.85546875" customWidth="1"/>
    <col min="8712" max="8712" width="14.5703125" customWidth="1"/>
    <col min="8713" max="8713" width="15.140625" customWidth="1"/>
    <col min="8714" max="8714" width="17.140625" customWidth="1"/>
    <col min="8715" max="8715" width="15.7109375" customWidth="1"/>
    <col min="8716" max="8716" width="13.5703125" bestFit="1" customWidth="1"/>
    <col min="8961" max="8961" width="8.7109375" customWidth="1"/>
    <col min="8962" max="8962" width="53.42578125" customWidth="1"/>
    <col min="8963" max="8963" width="15.7109375" customWidth="1"/>
    <col min="8964" max="8964" width="15.85546875" customWidth="1"/>
    <col min="8965" max="8965" width="15.5703125" customWidth="1"/>
    <col min="8966" max="8966" width="17" customWidth="1"/>
    <col min="8967" max="8967" width="17.85546875" customWidth="1"/>
    <col min="8968" max="8968" width="14.5703125" customWidth="1"/>
    <col min="8969" max="8969" width="15.140625" customWidth="1"/>
    <col min="8970" max="8970" width="17.140625" customWidth="1"/>
    <col min="8971" max="8971" width="15.7109375" customWidth="1"/>
    <col min="8972" max="8972" width="13.5703125" bestFit="1" customWidth="1"/>
    <col min="9217" max="9217" width="8.7109375" customWidth="1"/>
    <col min="9218" max="9218" width="53.42578125" customWidth="1"/>
    <col min="9219" max="9219" width="15.7109375" customWidth="1"/>
    <col min="9220" max="9220" width="15.85546875" customWidth="1"/>
    <col min="9221" max="9221" width="15.5703125" customWidth="1"/>
    <col min="9222" max="9222" width="17" customWidth="1"/>
    <col min="9223" max="9223" width="17.85546875" customWidth="1"/>
    <col min="9224" max="9224" width="14.5703125" customWidth="1"/>
    <col min="9225" max="9225" width="15.140625" customWidth="1"/>
    <col min="9226" max="9226" width="17.140625" customWidth="1"/>
    <col min="9227" max="9227" width="15.7109375" customWidth="1"/>
    <col min="9228" max="9228" width="13.5703125" bestFit="1" customWidth="1"/>
    <col min="9473" max="9473" width="8.7109375" customWidth="1"/>
    <col min="9474" max="9474" width="53.42578125" customWidth="1"/>
    <col min="9475" max="9475" width="15.7109375" customWidth="1"/>
    <col min="9476" max="9476" width="15.85546875" customWidth="1"/>
    <col min="9477" max="9477" width="15.5703125" customWidth="1"/>
    <col min="9478" max="9478" width="17" customWidth="1"/>
    <col min="9479" max="9479" width="17.85546875" customWidth="1"/>
    <col min="9480" max="9480" width="14.5703125" customWidth="1"/>
    <col min="9481" max="9481" width="15.140625" customWidth="1"/>
    <col min="9482" max="9482" width="17.140625" customWidth="1"/>
    <col min="9483" max="9483" width="15.7109375" customWidth="1"/>
    <col min="9484" max="9484" width="13.5703125" bestFit="1" customWidth="1"/>
    <col min="9729" max="9729" width="8.7109375" customWidth="1"/>
    <col min="9730" max="9730" width="53.42578125" customWidth="1"/>
    <col min="9731" max="9731" width="15.7109375" customWidth="1"/>
    <col min="9732" max="9732" width="15.85546875" customWidth="1"/>
    <col min="9733" max="9733" width="15.5703125" customWidth="1"/>
    <col min="9734" max="9734" width="17" customWidth="1"/>
    <col min="9735" max="9735" width="17.85546875" customWidth="1"/>
    <col min="9736" max="9736" width="14.5703125" customWidth="1"/>
    <col min="9737" max="9737" width="15.140625" customWidth="1"/>
    <col min="9738" max="9738" width="17.140625" customWidth="1"/>
    <col min="9739" max="9739" width="15.7109375" customWidth="1"/>
    <col min="9740" max="9740" width="13.5703125" bestFit="1" customWidth="1"/>
    <col min="9985" max="9985" width="8.7109375" customWidth="1"/>
    <col min="9986" max="9986" width="53.42578125" customWidth="1"/>
    <col min="9987" max="9987" width="15.7109375" customWidth="1"/>
    <col min="9988" max="9988" width="15.85546875" customWidth="1"/>
    <col min="9989" max="9989" width="15.5703125" customWidth="1"/>
    <col min="9990" max="9990" width="17" customWidth="1"/>
    <col min="9991" max="9991" width="17.85546875" customWidth="1"/>
    <col min="9992" max="9992" width="14.5703125" customWidth="1"/>
    <col min="9993" max="9993" width="15.140625" customWidth="1"/>
    <col min="9994" max="9994" width="17.140625" customWidth="1"/>
    <col min="9995" max="9995" width="15.7109375" customWidth="1"/>
    <col min="9996" max="9996" width="13.5703125" bestFit="1" customWidth="1"/>
    <col min="10241" max="10241" width="8.7109375" customWidth="1"/>
    <col min="10242" max="10242" width="53.42578125" customWidth="1"/>
    <col min="10243" max="10243" width="15.7109375" customWidth="1"/>
    <col min="10244" max="10244" width="15.85546875" customWidth="1"/>
    <col min="10245" max="10245" width="15.5703125" customWidth="1"/>
    <col min="10246" max="10246" width="17" customWidth="1"/>
    <col min="10247" max="10247" width="17.85546875" customWidth="1"/>
    <col min="10248" max="10248" width="14.5703125" customWidth="1"/>
    <col min="10249" max="10249" width="15.140625" customWidth="1"/>
    <col min="10250" max="10250" width="17.140625" customWidth="1"/>
    <col min="10251" max="10251" width="15.7109375" customWidth="1"/>
    <col min="10252" max="10252" width="13.5703125" bestFit="1" customWidth="1"/>
    <col min="10497" max="10497" width="8.7109375" customWidth="1"/>
    <col min="10498" max="10498" width="53.42578125" customWidth="1"/>
    <col min="10499" max="10499" width="15.7109375" customWidth="1"/>
    <col min="10500" max="10500" width="15.85546875" customWidth="1"/>
    <col min="10501" max="10501" width="15.5703125" customWidth="1"/>
    <col min="10502" max="10502" width="17" customWidth="1"/>
    <col min="10503" max="10503" width="17.85546875" customWidth="1"/>
    <col min="10504" max="10504" width="14.5703125" customWidth="1"/>
    <col min="10505" max="10505" width="15.140625" customWidth="1"/>
    <col min="10506" max="10506" width="17.140625" customWidth="1"/>
    <col min="10507" max="10507" width="15.7109375" customWidth="1"/>
    <col min="10508" max="10508" width="13.5703125" bestFit="1" customWidth="1"/>
    <col min="10753" max="10753" width="8.7109375" customWidth="1"/>
    <col min="10754" max="10754" width="53.42578125" customWidth="1"/>
    <col min="10755" max="10755" width="15.7109375" customWidth="1"/>
    <col min="10756" max="10756" width="15.85546875" customWidth="1"/>
    <col min="10757" max="10757" width="15.5703125" customWidth="1"/>
    <col min="10758" max="10758" width="17" customWidth="1"/>
    <col min="10759" max="10759" width="17.85546875" customWidth="1"/>
    <col min="10760" max="10760" width="14.5703125" customWidth="1"/>
    <col min="10761" max="10761" width="15.140625" customWidth="1"/>
    <col min="10762" max="10762" width="17.140625" customWidth="1"/>
    <col min="10763" max="10763" width="15.7109375" customWidth="1"/>
    <col min="10764" max="10764" width="13.5703125" bestFit="1" customWidth="1"/>
    <col min="11009" max="11009" width="8.7109375" customWidth="1"/>
    <col min="11010" max="11010" width="53.42578125" customWidth="1"/>
    <col min="11011" max="11011" width="15.7109375" customWidth="1"/>
    <col min="11012" max="11012" width="15.85546875" customWidth="1"/>
    <col min="11013" max="11013" width="15.5703125" customWidth="1"/>
    <col min="11014" max="11014" width="17" customWidth="1"/>
    <col min="11015" max="11015" width="17.85546875" customWidth="1"/>
    <col min="11016" max="11016" width="14.5703125" customWidth="1"/>
    <col min="11017" max="11017" width="15.140625" customWidth="1"/>
    <col min="11018" max="11018" width="17.140625" customWidth="1"/>
    <col min="11019" max="11019" width="15.7109375" customWidth="1"/>
    <col min="11020" max="11020" width="13.5703125" bestFit="1" customWidth="1"/>
    <col min="11265" max="11265" width="8.7109375" customWidth="1"/>
    <col min="11266" max="11266" width="53.42578125" customWidth="1"/>
    <col min="11267" max="11267" width="15.7109375" customWidth="1"/>
    <col min="11268" max="11268" width="15.85546875" customWidth="1"/>
    <col min="11269" max="11269" width="15.5703125" customWidth="1"/>
    <col min="11270" max="11270" width="17" customWidth="1"/>
    <col min="11271" max="11271" width="17.85546875" customWidth="1"/>
    <col min="11272" max="11272" width="14.5703125" customWidth="1"/>
    <col min="11273" max="11273" width="15.140625" customWidth="1"/>
    <col min="11274" max="11274" width="17.140625" customWidth="1"/>
    <col min="11275" max="11275" width="15.7109375" customWidth="1"/>
    <col min="11276" max="11276" width="13.5703125" bestFit="1" customWidth="1"/>
    <col min="11521" max="11521" width="8.7109375" customWidth="1"/>
    <col min="11522" max="11522" width="53.42578125" customWidth="1"/>
    <col min="11523" max="11523" width="15.7109375" customWidth="1"/>
    <col min="11524" max="11524" width="15.85546875" customWidth="1"/>
    <col min="11525" max="11525" width="15.5703125" customWidth="1"/>
    <col min="11526" max="11526" width="17" customWidth="1"/>
    <col min="11527" max="11527" width="17.85546875" customWidth="1"/>
    <col min="11528" max="11528" width="14.5703125" customWidth="1"/>
    <col min="11529" max="11529" width="15.140625" customWidth="1"/>
    <col min="11530" max="11530" width="17.140625" customWidth="1"/>
    <col min="11531" max="11531" width="15.7109375" customWidth="1"/>
    <col min="11532" max="11532" width="13.5703125" bestFit="1" customWidth="1"/>
    <col min="11777" max="11777" width="8.7109375" customWidth="1"/>
    <col min="11778" max="11778" width="53.42578125" customWidth="1"/>
    <col min="11779" max="11779" width="15.7109375" customWidth="1"/>
    <col min="11780" max="11780" width="15.85546875" customWidth="1"/>
    <col min="11781" max="11781" width="15.5703125" customWidth="1"/>
    <col min="11782" max="11782" width="17" customWidth="1"/>
    <col min="11783" max="11783" width="17.85546875" customWidth="1"/>
    <col min="11784" max="11784" width="14.5703125" customWidth="1"/>
    <col min="11785" max="11785" width="15.140625" customWidth="1"/>
    <col min="11786" max="11786" width="17.140625" customWidth="1"/>
    <col min="11787" max="11787" width="15.7109375" customWidth="1"/>
    <col min="11788" max="11788" width="13.5703125" bestFit="1" customWidth="1"/>
    <col min="12033" max="12033" width="8.7109375" customWidth="1"/>
    <col min="12034" max="12034" width="53.42578125" customWidth="1"/>
    <col min="12035" max="12035" width="15.7109375" customWidth="1"/>
    <col min="12036" max="12036" width="15.85546875" customWidth="1"/>
    <col min="12037" max="12037" width="15.5703125" customWidth="1"/>
    <col min="12038" max="12038" width="17" customWidth="1"/>
    <col min="12039" max="12039" width="17.85546875" customWidth="1"/>
    <col min="12040" max="12040" width="14.5703125" customWidth="1"/>
    <col min="12041" max="12041" width="15.140625" customWidth="1"/>
    <col min="12042" max="12042" width="17.140625" customWidth="1"/>
    <col min="12043" max="12043" width="15.7109375" customWidth="1"/>
    <col min="12044" max="12044" width="13.5703125" bestFit="1" customWidth="1"/>
    <col min="12289" max="12289" width="8.7109375" customWidth="1"/>
    <col min="12290" max="12290" width="53.42578125" customWidth="1"/>
    <col min="12291" max="12291" width="15.7109375" customWidth="1"/>
    <col min="12292" max="12292" width="15.85546875" customWidth="1"/>
    <col min="12293" max="12293" width="15.5703125" customWidth="1"/>
    <col min="12294" max="12294" width="17" customWidth="1"/>
    <col min="12295" max="12295" width="17.85546875" customWidth="1"/>
    <col min="12296" max="12296" width="14.5703125" customWidth="1"/>
    <col min="12297" max="12297" width="15.140625" customWidth="1"/>
    <col min="12298" max="12298" width="17.140625" customWidth="1"/>
    <col min="12299" max="12299" width="15.7109375" customWidth="1"/>
    <col min="12300" max="12300" width="13.5703125" bestFit="1" customWidth="1"/>
    <col min="12545" max="12545" width="8.7109375" customWidth="1"/>
    <col min="12546" max="12546" width="53.42578125" customWidth="1"/>
    <col min="12547" max="12547" width="15.7109375" customWidth="1"/>
    <col min="12548" max="12548" width="15.85546875" customWidth="1"/>
    <col min="12549" max="12549" width="15.5703125" customWidth="1"/>
    <col min="12550" max="12550" width="17" customWidth="1"/>
    <col min="12551" max="12551" width="17.85546875" customWidth="1"/>
    <col min="12552" max="12552" width="14.5703125" customWidth="1"/>
    <col min="12553" max="12553" width="15.140625" customWidth="1"/>
    <col min="12554" max="12554" width="17.140625" customWidth="1"/>
    <col min="12555" max="12555" width="15.7109375" customWidth="1"/>
    <col min="12556" max="12556" width="13.5703125" bestFit="1" customWidth="1"/>
    <col min="12801" max="12801" width="8.7109375" customWidth="1"/>
    <col min="12802" max="12802" width="53.42578125" customWidth="1"/>
    <col min="12803" max="12803" width="15.7109375" customWidth="1"/>
    <col min="12804" max="12804" width="15.85546875" customWidth="1"/>
    <col min="12805" max="12805" width="15.5703125" customWidth="1"/>
    <col min="12806" max="12806" width="17" customWidth="1"/>
    <col min="12807" max="12807" width="17.85546875" customWidth="1"/>
    <col min="12808" max="12808" width="14.5703125" customWidth="1"/>
    <col min="12809" max="12809" width="15.140625" customWidth="1"/>
    <col min="12810" max="12810" width="17.140625" customWidth="1"/>
    <col min="12811" max="12811" width="15.7109375" customWidth="1"/>
    <col min="12812" max="12812" width="13.5703125" bestFit="1" customWidth="1"/>
    <col min="13057" max="13057" width="8.7109375" customWidth="1"/>
    <col min="13058" max="13058" width="53.42578125" customWidth="1"/>
    <col min="13059" max="13059" width="15.7109375" customWidth="1"/>
    <col min="13060" max="13060" width="15.85546875" customWidth="1"/>
    <col min="13061" max="13061" width="15.5703125" customWidth="1"/>
    <col min="13062" max="13062" width="17" customWidth="1"/>
    <col min="13063" max="13063" width="17.85546875" customWidth="1"/>
    <col min="13064" max="13064" width="14.5703125" customWidth="1"/>
    <col min="13065" max="13065" width="15.140625" customWidth="1"/>
    <col min="13066" max="13066" width="17.140625" customWidth="1"/>
    <col min="13067" max="13067" width="15.7109375" customWidth="1"/>
    <col min="13068" max="13068" width="13.5703125" bestFit="1" customWidth="1"/>
    <col min="13313" max="13313" width="8.7109375" customWidth="1"/>
    <col min="13314" max="13314" width="53.42578125" customWidth="1"/>
    <col min="13315" max="13315" width="15.7109375" customWidth="1"/>
    <col min="13316" max="13316" width="15.85546875" customWidth="1"/>
    <col min="13317" max="13317" width="15.5703125" customWidth="1"/>
    <col min="13318" max="13318" width="17" customWidth="1"/>
    <col min="13319" max="13319" width="17.85546875" customWidth="1"/>
    <col min="13320" max="13320" width="14.5703125" customWidth="1"/>
    <col min="13321" max="13321" width="15.140625" customWidth="1"/>
    <col min="13322" max="13322" width="17.140625" customWidth="1"/>
    <col min="13323" max="13323" width="15.7109375" customWidth="1"/>
    <col min="13324" max="13324" width="13.5703125" bestFit="1" customWidth="1"/>
    <col min="13569" max="13569" width="8.7109375" customWidth="1"/>
    <col min="13570" max="13570" width="53.42578125" customWidth="1"/>
    <col min="13571" max="13571" width="15.7109375" customWidth="1"/>
    <col min="13572" max="13572" width="15.85546875" customWidth="1"/>
    <col min="13573" max="13573" width="15.5703125" customWidth="1"/>
    <col min="13574" max="13574" width="17" customWidth="1"/>
    <col min="13575" max="13575" width="17.85546875" customWidth="1"/>
    <col min="13576" max="13576" width="14.5703125" customWidth="1"/>
    <col min="13577" max="13577" width="15.140625" customWidth="1"/>
    <col min="13578" max="13578" width="17.140625" customWidth="1"/>
    <col min="13579" max="13579" width="15.7109375" customWidth="1"/>
    <col min="13580" max="13580" width="13.5703125" bestFit="1" customWidth="1"/>
    <col min="13825" max="13825" width="8.7109375" customWidth="1"/>
    <col min="13826" max="13826" width="53.42578125" customWidth="1"/>
    <col min="13827" max="13827" width="15.7109375" customWidth="1"/>
    <col min="13828" max="13828" width="15.85546875" customWidth="1"/>
    <col min="13829" max="13829" width="15.5703125" customWidth="1"/>
    <col min="13830" max="13830" width="17" customWidth="1"/>
    <col min="13831" max="13831" width="17.85546875" customWidth="1"/>
    <col min="13832" max="13832" width="14.5703125" customWidth="1"/>
    <col min="13833" max="13833" width="15.140625" customWidth="1"/>
    <col min="13834" max="13834" width="17.140625" customWidth="1"/>
    <col min="13835" max="13835" width="15.7109375" customWidth="1"/>
    <col min="13836" max="13836" width="13.5703125" bestFit="1" customWidth="1"/>
    <col min="14081" max="14081" width="8.7109375" customWidth="1"/>
    <col min="14082" max="14082" width="53.42578125" customWidth="1"/>
    <col min="14083" max="14083" width="15.7109375" customWidth="1"/>
    <col min="14084" max="14084" width="15.85546875" customWidth="1"/>
    <col min="14085" max="14085" width="15.5703125" customWidth="1"/>
    <col min="14086" max="14086" width="17" customWidth="1"/>
    <col min="14087" max="14087" width="17.85546875" customWidth="1"/>
    <col min="14088" max="14088" width="14.5703125" customWidth="1"/>
    <col min="14089" max="14089" width="15.140625" customWidth="1"/>
    <col min="14090" max="14090" width="17.140625" customWidth="1"/>
    <col min="14091" max="14091" width="15.7109375" customWidth="1"/>
    <col min="14092" max="14092" width="13.5703125" bestFit="1" customWidth="1"/>
    <col min="14337" max="14337" width="8.7109375" customWidth="1"/>
    <col min="14338" max="14338" width="53.42578125" customWidth="1"/>
    <col min="14339" max="14339" width="15.7109375" customWidth="1"/>
    <col min="14340" max="14340" width="15.85546875" customWidth="1"/>
    <col min="14341" max="14341" width="15.5703125" customWidth="1"/>
    <col min="14342" max="14342" width="17" customWidth="1"/>
    <col min="14343" max="14343" width="17.85546875" customWidth="1"/>
    <col min="14344" max="14344" width="14.5703125" customWidth="1"/>
    <col min="14345" max="14345" width="15.140625" customWidth="1"/>
    <col min="14346" max="14346" width="17.140625" customWidth="1"/>
    <col min="14347" max="14347" width="15.7109375" customWidth="1"/>
    <col min="14348" max="14348" width="13.5703125" bestFit="1" customWidth="1"/>
    <col min="14593" max="14593" width="8.7109375" customWidth="1"/>
    <col min="14594" max="14594" width="53.42578125" customWidth="1"/>
    <col min="14595" max="14595" width="15.7109375" customWidth="1"/>
    <col min="14596" max="14596" width="15.85546875" customWidth="1"/>
    <col min="14597" max="14597" width="15.5703125" customWidth="1"/>
    <col min="14598" max="14598" width="17" customWidth="1"/>
    <col min="14599" max="14599" width="17.85546875" customWidth="1"/>
    <col min="14600" max="14600" width="14.5703125" customWidth="1"/>
    <col min="14601" max="14601" width="15.140625" customWidth="1"/>
    <col min="14602" max="14602" width="17.140625" customWidth="1"/>
    <col min="14603" max="14603" width="15.7109375" customWidth="1"/>
    <col min="14604" max="14604" width="13.5703125" bestFit="1" customWidth="1"/>
    <col min="14849" max="14849" width="8.7109375" customWidth="1"/>
    <col min="14850" max="14850" width="53.42578125" customWidth="1"/>
    <col min="14851" max="14851" width="15.7109375" customWidth="1"/>
    <col min="14852" max="14852" width="15.85546875" customWidth="1"/>
    <col min="14853" max="14853" width="15.5703125" customWidth="1"/>
    <col min="14854" max="14854" width="17" customWidth="1"/>
    <col min="14855" max="14855" width="17.85546875" customWidth="1"/>
    <col min="14856" max="14856" width="14.5703125" customWidth="1"/>
    <col min="14857" max="14857" width="15.140625" customWidth="1"/>
    <col min="14858" max="14858" width="17.140625" customWidth="1"/>
    <col min="14859" max="14859" width="15.7109375" customWidth="1"/>
    <col min="14860" max="14860" width="13.5703125" bestFit="1" customWidth="1"/>
    <col min="15105" max="15105" width="8.7109375" customWidth="1"/>
    <col min="15106" max="15106" width="53.42578125" customWidth="1"/>
    <col min="15107" max="15107" width="15.7109375" customWidth="1"/>
    <col min="15108" max="15108" width="15.85546875" customWidth="1"/>
    <col min="15109" max="15109" width="15.5703125" customWidth="1"/>
    <col min="15110" max="15110" width="17" customWidth="1"/>
    <col min="15111" max="15111" width="17.85546875" customWidth="1"/>
    <col min="15112" max="15112" width="14.5703125" customWidth="1"/>
    <col min="15113" max="15113" width="15.140625" customWidth="1"/>
    <col min="15114" max="15114" width="17.140625" customWidth="1"/>
    <col min="15115" max="15115" width="15.7109375" customWidth="1"/>
    <col min="15116" max="15116" width="13.5703125" bestFit="1" customWidth="1"/>
    <col min="15361" max="15361" width="8.7109375" customWidth="1"/>
    <col min="15362" max="15362" width="53.42578125" customWidth="1"/>
    <col min="15363" max="15363" width="15.7109375" customWidth="1"/>
    <col min="15364" max="15364" width="15.85546875" customWidth="1"/>
    <col min="15365" max="15365" width="15.5703125" customWidth="1"/>
    <col min="15366" max="15366" width="17" customWidth="1"/>
    <col min="15367" max="15367" width="17.85546875" customWidth="1"/>
    <col min="15368" max="15368" width="14.5703125" customWidth="1"/>
    <col min="15369" max="15369" width="15.140625" customWidth="1"/>
    <col min="15370" max="15370" width="17.140625" customWidth="1"/>
    <col min="15371" max="15371" width="15.7109375" customWidth="1"/>
    <col min="15372" max="15372" width="13.5703125" bestFit="1" customWidth="1"/>
    <col min="15617" max="15617" width="8.7109375" customWidth="1"/>
    <col min="15618" max="15618" width="53.42578125" customWidth="1"/>
    <col min="15619" max="15619" width="15.7109375" customWidth="1"/>
    <col min="15620" max="15620" width="15.85546875" customWidth="1"/>
    <col min="15621" max="15621" width="15.5703125" customWidth="1"/>
    <col min="15622" max="15622" width="17" customWidth="1"/>
    <col min="15623" max="15623" width="17.85546875" customWidth="1"/>
    <col min="15624" max="15624" width="14.5703125" customWidth="1"/>
    <col min="15625" max="15625" width="15.140625" customWidth="1"/>
    <col min="15626" max="15626" width="17.140625" customWidth="1"/>
    <col min="15627" max="15627" width="15.7109375" customWidth="1"/>
    <col min="15628" max="15628" width="13.5703125" bestFit="1" customWidth="1"/>
    <col min="15873" max="15873" width="8.7109375" customWidth="1"/>
    <col min="15874" max="15874" width="53.42578125" customWidth="1"/>
    <col min="15875" max="15875" width="15.7109375" customWidth="1"/>
    <col min="15876" max="15876" width="15.85546875" customWidth="1"/>
    <col min="15877" max="15877" width="15.5703125" customWidth="1"/>
    <col min="15878" max="15878" width="17" customWidth="1"/>
    <col min="15879" max="15879" width="17.85546875" customWidth="1"/>
    <col min="15880" max="15880" width="14.5703125" customWidth="1"/>
    <col min="15881" max="15881" width="15.140625" customWidth="1"/>
    <col min="15882" max="15882" width="17.140625" customWidth="1"/>
    <col min="15883" max="15883" width="15.7109375" customWidth="1"/>
    <col min="15884" max="15884" width="13.5703125" bestFit="1" customWidth="1"/>
    <col min="16129" max="16129" width="8.7109375" customWidth="1"/>
    <col min="16130" max="16130" width="53.42578125" customWidth="1"/>
    <col min="16131" max="16131" width="15.7109375" customWidth="1"/>
    <col min="16132" max="16132" width="15.85546875" customWidth="1"/>
    <col min="16133" max="16133" width="15.5703125" customWidth="1"/>
    <col min="16134" max="16134" width="17" customWidth="1"/>
    <col min="16135" max="16135" width="17.85546875" customWidth="1"/>
    <col min="16136" max="16136" width="14.5703125" customWidth="1"/>
    <col min="16137" max="16137" width="15.140625" customWidth="1"/>
    <col min="16138" max="16138" width="17.140625" customWidth="1"/>
    <col min="16139" max="16139" width="15.7109375" customWidth="1"/>
    <col min="16140" max="16140" width="13.5703125" bestFit="1" customWidth="1"/>
  </cols>
  <sheetData>
    <row r="1" spans="1:11" ht="15.75" x14ac:dyDescent="0.25">
      <c r="F1" s="431"/>
      <c r="G1" s="431"/>
      <c r="H1" s="431"/>
      <c r="I1" s="520" t="s">
        <v>1159</v>
      </c>
      <c r="J1" s="520"/>
      <c r="K1" s="520"/>
    </row>
    <row r="2" spans="1:11" ht="15.75" x14ac:dyDescent="0.25">
      <c r="F2" s="431" t="s">
        <v>5</v>
      </c>
      <c r="G2" s="431"/>
      <c r="H2" s="431"/>
      <c r="I2" s="520" t="s">
        <v>1160</v>
      </c>
      <c r="J2" s="520"/>
      <c r="K2" s="520"/>
    </row>
    <row r="3" spans="1:11" ht="15.75" x14ac:dyDescent="0.25">
      <c r="I3" s="520" t="s">
        <v>1088</v>
      </c>
      <c r="J3" s="520"/>
      <c r="K3" s="520"/>
    </row>
    <row r="4" spans="1:11" ht="15.75" x14ac:dyDescent="0.25">
      <c r="I4" s="520" t="s">
        <v>1158</v>
      </c>
      <c r="J4" s="520"/>
      <c r="K4" s="520"/>
    </row>
    <row r="6" spans="1:11" ht="16.5" x14ac:dyDescent="0.25">
      <c r="A6" s="528" t="s">
        <v>1157</v>
      </c>
      <c r="B6" s="528"/>
      <c r="C6" s="528"/>
      <c r="D6" s="528"/>
      <c r="E6" s="528"/>
      <c r="F6" s="528"/>
      <c r="G6" s="528"/>
      <c r="H6" s="528"/>
      <c r="I6" s="528"/>
      <c r="J6" s="528"/>
      <c r="K6" s="528"/>
    </row>
    <row r="7" spans="1:11" ht="16.5" x14ac:dyDescent="0.25">
      <c r="A7" s="507"/>
      <c r="B7" s="507"/>
      <c r="C7" s="506"/>
      <c r="D7" s="506"/>
      <c r="E7" s="506"/>
      <c r="F7" s="506"/>
      <c r="G7" s="506"/>
      <c r="H7" s="506"/>
    </row>
    <row r="8" spans="1:11" x14ac:dyDescent="0.25">
      <c r="A8" s="521" t="s">
        <v>1005</v>
      </c>
      <c r="B8" s="521" t="s">
        <v>1156</v>
      </c>
      <c r="C8" s="521" t="s">
        <v>1006</v>
      </c>
      <c r="D8" s="521"/>
      <c r="E8" s="521"/>
      <c r="F8" s="521"/>
      <c r="G8" s="521"/>
      <c r="H8" s="521"/>
      <c r="I8" s="521"/>
      <c r="J8" s="521"/>
      <c r="K8" s="521"/>
    </row>
    <row r="9" spans="1:11" x14ac:dyDescent="0.25">
      <c r="A9" s="521"/>
      <c r="B9" s="521"/>
      <c r="C9" s="521"/>
      <c r="D9" s="521"/>
      <c r="E9" s="521"/>
      <c r="F9" s="521"/>
      <c r="G9" s="521"/>
      <c r="H9" s="521"/>
      <c r="I9" s="521"/>
      <c r="J9" s="521"/>
      <c r="K9" s="521"/>
    </row>
    <row r="10" spans="1:11" ht="15.75" x14ac:dyDescent="0.25">
      <c r="A10" s="521"/>
      <c r="B10" s="521"/>
      <c r="C10" s="521" t="s">
        <v>0</v>
      </c>
      <c r="D10" s="524" t="s">
        <v>1</v>
      </c>
      <c r="E10" s="525"/>
      <c r="F10" s="526" t="s">
        <v>2</v>
      </c>
      <c r="G10" s="524" t="s">
        <v>1</v>
      </c>
      <c r="H10" s="525"/>
      <c r="I10" s="526" t="s">
        <v>767</v>
      </c>
      <c r="J10" s="524" t="s">
        <v>1</v>
      </c>
      <c r="K10" s="525"/>
    </row>
    <row r="11" spans="1:11" ht="47.25" x14ac:dyDescent="0.25">
      <c r="A11" s="521"/>
      <c r="B11" s="521"/>
      <c r="C11" s="521"/>
      <c r="D11" s="505" t="s">
        <v>1007</v>
      </c>
      <c r="E11" s="505" t="s">
        <v>1008</v>
      </c>
      <c r="F11" s="527"/>
      <c r="G11" s="505" t="s">
        <v>1007</v>
      </c>
      <c r="H11" s="505" t="s">
        <v>1008</v>
      </c>
      <c r="I11" s="527"/>
      <c r="J11" s="505" t="s">
        <v>1007</v>
      </c>
      <c r="K11" s="505" t="s">
        <v>1008</v>
      </c>
    </row>
    <row r="12" spans="1:11" ht="63" x14ac:dyDescent="0.25">
      <c r="A12" s="504" t="s">
        <v>1155</v>
      </c>
      <c r="B12" s="503" t="s">
        <v>1154</v>
      </c>
      <c r="C12" s="502">
        <f t="shared" ref="C12:K12" si="0">C13+C32</f>
        <v>85891.733339999992</v>
      </c>
      <c r="D12" s="502">
        <f t="shared" si="0"/>
        <v>49770.299999999996</v>
      </c>
      <c r="E12" s="502">
        <f t="shared" si="0"/>
        <v>36121.433340000003</v>
      </c>
      <c r="F12" s="502">
        <f t="shared" si="0"/>
        <v>47127.801120000004</v>
      </c>
      <c r="G12" s="502">
        <f t="shared" si="0"/>
        <v>18075.5</v>
      </c>
      <c r="H12" s="502">
        <f t="shared" si="0"/>
        <v>29052.30112</v>
      </c>
      <c r="I12" s="502">
        <f t="shared" si="0"/>
        <v>49070.600000000006</v>
      </c>
      <c r="J12" s="502">
        <f t="shared" si="0"/>
        <v>19824</v>
      </c>
      <c r="K12" s="502">
        <f t="shared" si="0"/>
        <v>29246.600000000002</v>
      </c>
    </row>
    <row r="13" spans="1:11" s="481" customFormat="1" ht="47.25" x14ac:dyDescent="0.25">
      <c r="A13" s="485" t="s">
        <v>1153</v>
      </c>
      <c r="B13" s="484" t="s">
        <v>1152</v>
      </c>
      <c r="C13" s="482">
        <f t="shared" ref="C13:K13" si="1">C14+C16+C24+C31+C15</f>
        <v>85627.233339999992</v>
      </c>
      <c r="D13" s="482">
        <f t="shared" si="1"/>
        <v>49770.299999999996</v>
      </c>
      <c r="E13" s="482">
        <f t="shared" si="1"/>
        <v>35856.933340000003</v>
      </c>
      <c r="F13" s="482">
        <f t="shared" si="1"/>
        <v>46927.801120000004</v>
      </c>
      <c r="G13" s="482">
        <f t="shared" si="1"/>
        <v>18075.5</v>
      </c>
      <c r="H13" s="482">
        <f t="shared" si="1"/>
        <v>28852.30112</v>
      </c>
      <c r="I13" s="482">
        <f t="shared" si="1"/>
        <v>48870.600000000006</v>
      </c>
      <c r="J13" s="482">
        <f t="shared" si="1"/>
        <v>19824</v>
      </c>
      <c r="K13" s="482">
        <f t="shared" si="1"/>
        <v>29046.600000000002</v>
      </c>
    </row>
    <row r="14" spans="1:11" s="486" customFormat="1" ht="31.5" x14ac:dyDescent="0.25">
      <c r="A14" s="490" t="s">
        <v>1151</v>
      </c>
      <c r="B14" s="501" t="s">
        <v>311</v>
      </c>
      <c r="C14" s="487">
        <v>500</v>
      </c>
      <c r="D14" s="487">
        <v>0</v>
      </c>
      <c r="E14" s="487">
        <v>500</v>
      </c>
      <c r="F14" s="487">
        <v>500</v>
      </c>
      <c r="G14" s="487">
        <v>0</v>
      </c>
      <c r="H14" s="487">
        <v>500</v>
      </c>
      <c r="I14" s="487">
        <f>K14</f>
        <v>500</v>
      </c>
      <c r="J14" s="487">
        <v>0</v>
      </c>
      <c r="K14" s="487">
        <v>500</v>
      </c>
    </row>
    <row r="15" spans="1:11" s="486" customFormat="1" ht="15.75" x14ac:dyDescent="0.25">
      <c r="A15" s="490" t="s">
        <v>1150</v>
      </c>
      <c r="B15" s="489" t="s">
        <v>1149</v>
      </c>
      <c r="C15" s="487">
        <v>0</v>
      </c>
      <c r="D15" s="487">
        <v>0</v>
      </c>
      <c r="E15" s="487">
        <v>0</v>
      </c>
      <c r="F15" s="487">
        <v>0</v>
      </c>
      <c r="G15" s="487">
        <v>0</v>
      </c>
      <c r="H15" s="487">
        <v>0</v>
      </c>
      <c r="I15" s="487">
        <v>0</v>
      </c>
      <c r="J15" s="487">
        <v>0</v>
      </c>
      <c r="K15" s="487">
        <v>0</v>
      </c>
    </row>
    <row r="16" spans="1:11" s="486" customFormat="1" ht="15.75" x14ac:dyDescent="0.25">
      <c r="A16" s="490" t="s">
        <v>1148</v>
      </c>
      <c r="B16" s="489" t="s">
        <v>315</v>
      </c>
      <c r="C16" s="487">
        <f t="shared" ref="C16:K16" si="2">C18+C19+C20+C21+C22+C23</f>
        <v>55300.33333999999</v>
      </c>
      <c r="D16" s="487">
        <f t="shared" si="2"/>
        <v>49770.299999999996</v>
      </c>
      <c r="E16" s="487">
        <f t="shared" si="2"/>
        <v>5530.03334</v>
      </c>
      <c r="F16" s="487">
        <f t="shared" si="2"/>
        <v>20083.901120000002</v>
      </c>
      <c r="G16" s="487">
        <f t="shared" si="2"/>
        <v>18075.5</v>
      </c>
      <c r="H16" s="487">
        <f t="shared" si="2"/>
        <v>2008.40112</v>
      </c>
      <c r="I16" s="487">
        <f t="shared" si="2"/>
        <v>22026.7</v>
      </c>
      <c r="J16" s="487">
        <f t="shared" si="2"/>
        <v>19824</v>
      </c>
      <c r="K16" s="487">
        <f t="shared" si="2"/>
        <v>2202.6999999999998</v>
      </c>
    </row>
    <row r="17" spans="1:12" s="494" customFormat="1" ht="15.75" x14ac:dyDescent="0.25">
      <c r="A17" s="498"/>
      <c r="B17" s="500" t="s">
        <v>1</v>
      </c>
      <c r="C17" s="496"/>
      <c r="D17" s="496"/>
      <c r="E17" s="496"/>
      <c r="F17" s="496"/>
      <c r="G17" s="496"/>
      <c r="H17" s="496"/>
      <c r="I17" s="496"/>
      <c r="J17" s="496"/>
      <c r="K17" s="496"/>
    </row>
    <row r="18" spans="1:12" ht="31.5" x14ac:dyDescent="0.25">
      <c r="A18" s="480"/>
      <c r="B18" s="499" t="s">
        <v>1147</v>
      </c>
      <c r="C18" s="492">
        <f>D18+E18</f>
        <v>15133.05999</v>
      </c>
      <c r="D18" s="492">
        <v>13619.753989999999</v>
      </c>
      <c r="E18" s="492">
        <v>1513.306</v>
      </c>
      <c r="F18" s="478">
        <f>G18+H18</f>
        <v>17432.111120000001</v>
      </c>
      <c r="G18" s="478">
        <v>15688.9</v>
      </c>
      <c r="H18" s="478">
        <v>1743.2111199999999</v>
      </c>
      <c r="I18" s="478">
        <v>0</v>
      </c>
      <c r="J18" s="478">
        <v>0</v>
      </c>
      <c r="K18" s="478">
        <v>0</v>
      </c>
    </row>
    <row r="19" spans="1:12" ht="31.5" x14ac:dyDescent="0.25">
      <c r="A19" s="480"/>
      <c r="B19" s="499" t="s">
        <v>1146</v>
      </c>
      <c r="C19" s="492">
        <f>D19+E19</f>
        <v>11452.444450000001</v>
      </c>
      <c r="D19" s="492">
        <v>10307.200000000001</v>
      </c>
      <c r="E19" s="492">
        <v>1145.2444499999999</v>
      </c>
      <c r="F19" s="478">
        <v>0</v>
      </c>
      <c r="G19" s="478">
        <v>0</v>
      </c>
      <c r="H19" s="478">
        <v>0</v>
      </c>
      <c r="I19" s="478">
        <v>0</v>
      </c>
      <c r="J19" s="478">
        <v>0</v>
      </c>
      <c r="K19" s="478">
        <v>0</v>
      </c>
    </row>
    <row r="20" spans="1:12" ht="31.5" x14ac:dyDescent="0.25">
      <c r="A20" s="480"/>
      <c r="B20" s="499" t="s">
        <v>1145</v>
      </c>
      <c r="C20" s="492">
        <f>D20+E20</f>
        <v>11044.4254</v>
      </c>
      <c r="D20" s="492">
        <v>9939.9828600000001</v>
      </c>
      <c r="E20" s="492">
        <v>1104.44254</v>
      </c>
      <c r="F20" s="478">
        <v>0</v>
      </c>
      <c r="G20" s="478">
        <v>0</v>
      </c>
      <c r="H20" s="478">
        <v>0</v>
      </c>
      <c r="I20" s="478">
        <v>0</v>
      </c>
      <c r="J20" s="478">
        <v>0</v>
      </c>
      <c r="K20" s="478">
        <v>0</v>
      </c>
    </row>
    <row r="21" spans="1:12" ht="207.75" customHeight="1" x14ac:dyDescent="0.25">
      <c r="A21" s="480"/>
      <c r="B21" s="499" t="s">
        <v>1144</v>
      </c>
      <c r="C21" s="492">
        <f>D21+E21</f>
        <v>11202.004799999999</v>
      </c>
      <c r="D21" s="492">
        <v>10081.804319999999</v>
      </c>
      <c r="E21" s="492">
        <v>1120.20048</v>
      </c>
      <c r="F21" s="478">
        <v>0</v>
      </c>
      <c r="G21" s="478">
        <v>0</v>
      </c>
      <c r="H21" s="478">
        <v>0</v>
      </c>
      <c r="I21" s="478">
        <v>0</v>
      </c>
      <c r="J21" s="478">
        <v>0</v>
      </c>
      <c r="K21" s="478">
        <v>0</v>
      </c>
    </row>
    <row r="22" spans="1:12" s="494" customFormat="1" ht="141.75" x14ac:dyDescent="0.25">
      <c r="A22" s="498"/>
      <c r="B22" s="497" t="s">
        <v>1143</v>
      </c>
      <c r="C22" s="496">
        <f>D22+E22</f>
        <v>6468.3986999999997</v>
      </c>
      <c r="D22" s="496">
        <v>5821.5588299999999</v>
      </c>
      <c r="E22" s="496">
        <v>646.83987000000002</v>
      </c>
      <c r="F22" s="496">
        <v>0</v>
      </c>
      <c r="G22" s="496">
        <v>0</v>
      </c>
      <c r="H22" s="496">
        <v>0</v>
      </c>
      <c r="I22" s="496">
        <v>0</v>
      </c>
      <c r="J22" s="496">
        <v>0</v>
      </c>
      <c r="K22" s="496">
        <v>0</v>
      </c>
      <c r="L22" s="495"/>
    </row>
    <row r="23" spans="1:12" s="494" customFormat="1" ht="63" x14ac:dyDescent="0.25">
      <c r="A23" s="498"/>
      <c r="B23" s="497" t="s">
        <v>1142</v>
      </c>
      <c r="C23" s="496">
        <v>0</v>
      </c>
      <c r="D23" s="496">
        <v>0</v>
      </c>
      <c r="E23" s="496">
        <v>0</v>
      </c>
      <c r="F23" s="496">
        <f>G23+H23</f>
        <v>2651.79</v>
      </c>
      <c r="G23" s="496">
        <v>2386.6</v>
      </c>
      <c r="H23" s="496">
        <v>265.19</v>
      </c>
      <c r="I23" s="496">
        <f>J23+K23</f>
        <v>22026.7</v>
      </c>
      <c r="J23" s="496">
        <v>19824</v>
      </c>
      <c r="K23" s="496">
        <v>2202.6999999999998</v>
      </c>
      <c r="L23" s="495"/>
    </row>
    <row r="24" spans="1:12" s="486" customFormat="1" ht="15.75" x14ac:dyDescent="0.25">
      <c r="A24" s="490" t="s">
        <v>1141</v>
      </c>
      <c r="B24" s="489" t="s">
        <v>1140</v>
      </c>
      <c r="C24" s="487">
        <f>SUM(C26:C30)</f>
        <v>4083</v>
      </c>
      <c r="D24" s="487"/>
      <c r="E24" s="487">
        <f>SUM(E26:E30)</f>
        <v>4083</v>
      </c>
      <c r="F24" s="487">
        <v>0</v>
      </c>
      <c r="G24" s="487">
        <v>0</v>
      </c>
      <c r="H24" s="487">
        <v>0</v>
      </c>
      <c r="I24" s="487">
        <v>0</v>
      </c>
      <c r="J24" s="487">
        <v>0</v>
      </c>
      <c r="K24" s="487">
        <v>0</v>
      </c>
    </row>
    <row r="25" spans="1:12" ht="15.75" x14ac:dyDescent="0.25">
      <c r="A25" s="480"/>
      <c r="B25" s="479" t="s">
        <v>1</v>
      </c>
      <c r="C25" s="478"/>
      <c r="D25" s="478"/>
      <c r="E25" s="478"/>
      <c r="F25" s="478"/>
      <c r="G25" s="478"/>
      <c r="H25" s="478"/>
      <c r="I25" s="478"/>
      <c r="J25" s="478"/>
      <c r="K25" s="478"/>
    </row>
    <row r="26" spans="1:12" ht="47.25" x14ac:dyDescent="0.25">
      <c r="A26" s="480"/>
      <c r="B26" s="493" t="s">
        <v>1139</v>
      </c>
      <c r="C26" s="492">
        <f t="shared" ref="C26:C31" si="3">D26+E26</f>
        <v>188.2</v>
      </c>
      <c r="D26" s="478">
        <v>0</v>
      </c>
      <c r="E26" s="478">
        <v>188.2</v>
      </c>
      <c r="F26" s="478">
        <f>G26+H26</f>
        <v>0</v>
      </c>
      <c r="G26" s="478">
        <v>0</v>
      </c>
      <c r="H26" s="478">
        <v>0</v>
      </c>
      <c r="I26" s="478">
        <f>J26+K26</f>
        <v>0</v>
      </c>
      <c r="J26" s="478">
        <v>0</v>
      </c>
      <c r="K26" s="478">
        <v>0</v>
      </c>
    </row>
    <row r="27" spans="1:12" ht="31.5" x14ac:dyDescent="0.25">
      <c r="A27" s="480"/>
      <c r="B27" s="493" t="s">
        <v>1138</v>
      </c>
      <c r="C27" s="492">
        <f t="shared" si="3"/>
        <v>207.3</v>
      </c>
      <c r="D27" s="478">
        <v>0</v>
      </c>
      <c r="E27" s="478">
        <v>207.3</v>
      </c>
      <c r="F27" s="478">
        <v>0</v>
      </c>
      <c r="G27" s="478">
        <v>0</v>
      </c>
      <c r="H27" s="478">
        <v>0</v>
      </c>
      <c r="I27" s="478">
        <v>0</v>
      </c>
      <c r="J27" s="478">
        <v>0</v>
      </c>
      <c r="K27" s="478">
        <v>0</v>
      </c>
    </row>
    <row r="28" spans="1:12" ht="31.5" x14ac:dyDescent="0.25">
      <c r="A28" s="480"/>
      <c r="B28" s="493" t="s">
        <v>1137</v>
      </c>
      <c r="C28" s="492">
        <f t="shared" si="3"/>
        <v>313.60000000000002</v>
      </c>
      <c r="D28" s="478">
        <v>0</v>
      </c>
      <c r="E28" s="478">
        <v>313.60000000000002</v>
      </c>
      <c r="F28" s="478">
        <f>G28+H28</f>
        <v>0</v>
      </c>
      <c r="G28" s="478">
        <v>0</v>
      </c>
      <c r="H28" s="478">
        <v>0</v>
      </c>
      <c r="I28" s="478">
        <f>J28</f>
        <v>0</v>
      </c>
      <c r="J28" s="478">
        <v>0</v>
      </c>
      <c r="K28" s="478">
        <v>0</v>
      </c>
    </row>
    <row r="29" spans="1:12" ht="31.5" x14ac:dyDescent="0.25">
      <c r="A29" s="480"/>
      <c r="B29" s="493" t="s">
        <v>1136</v>
      </c>
      <c r="C29" s="492">
        <f t="shared" si="3"/>
        <v>1414.2</v>
      </c>
      <c r="D29" s="478">
        <v>0</v>
      </c>
      <c r="E29" s="478">
        <v>1414.2</v>
      </c>
      <c r="F29" s="478">
        <f>G29+H29</f>
        <v>0</v>
      </c>
      <c r="G29" s="478">
        <v>0</v>
      </c>
      <c r="H29" s="478">
        <v>0</v>
      </c>
      <c r="I29" s="478">
        <f>J29+K29</f>
        <v>0</v>
      </c>
      <c r="J29" s="478">
        <v>0</v>
      </c>
      <c r="K29" s="478">
        <v>0</v>
      </c>
    </row>
    <row r="30" spans="1:12" ht="31.5" x14ac:dyDescent="0.25">
      <c r="A30" s="480"/>
      <c r="B30" s="493" t="s">
        <v>1135</v>
      </c>
      <c r="C30" s="492">
        <f t="shared" si="3"/>
        <v>1959.7</v>
      </c>
      <c r="D30" s="478">
        <v>0</v>
      </c>
      <c r="E30" s="478">
        <v>1959.7</v>
      </c>
      <c r="F30" s="478">
        <f>G30+H30</f>
        <v>0</v>
      </c>
      <c r="G30" s="478">
        <v>0</v>
      </c>
      <c r="H30" s="478">
        <v>0</v>
      </c>
      <c r="I30" s="478">
        <v>0</v>
      </c>
      <c r="J30" s="478">
        <v>0</v>
      </c>
      <c r="K30" s="478">
        <v>0</v>
      </c>
      <c r="L30" s="491"/>
    </row>
    <row r="31" spans="1:12" s="486" customFormat="1" ht="15.75" x14ac:dyDescent="0.25">
      <c r="A31" s="490" t="s">
        <v>1134</v>
      </c>
      <c r="B31" s="489" t="s">
        <v>898</v>
      </c>
      <c r="C31" s="487">
        <f t="shared" si="3"/>
        <v>25743.9</v>
      </c>
      <c r="D31" s="487">
        <v>0</v>
      </c>
      <c r="E31" s="487">
        <v>25743.9</v>
      </c>
      <c r="F31" s="487">
        <f>G31+H31</f>
        <v>26343.9</v>
      </c>
      <c r="G31" s="487">
        <v>0</v>
      </c>
      <c r="H31" s="487">
        <v>26343.9</v>
      </c>
      <c r="I31" s="487">
        <f>J31+K31</f>
        <v>26343.9</v>
      </c>
      <c r="J31" s="488">
        <v>0</v>
      </c>
      <c r="K31" s="487">
        <v>26343.9</v>
      </c>
    </row>
    <row r="32" spans="1:12" s="481" customFormat="1" ht="47.25" x14ac:dyDescent="0.25">
      <c r="A32" s="485" t="s">
        <v>1133</v>
      </c>
      <c r="B32" s="484" t="s">
        <v>1132</v>
      </c>
      <c r="C32" s="482">
        <f>C33</f>
        <v>264.5</v>
      </c>
      <c r="D32" s="482">
        <v>0</v>
      </c>
      <c r="E32" s="482">
        <f>E33</f>
        <v>264.5</v>
      </c>
      <c r="F32" s="482">
        <f>H32</f>
        <v>200</v>
      </c>
      <c r="G32" s="482">
        <v>0</v>
      </c>
      <c r="H32" s="482">
        <f>H33</f>
        <v>200</v>
      </c>
      <c r="I32" s="482">
        <f>I33</f>
        <v>200</v>
      </c>
      <c r="J32" s="483">
        <v>0</v>
      </c>
      <c r="K32" s="482">
        <f>K33</f>
        <v>200</v>
      </c>
    </row>
    <row r="33" spans="1:11" ht="47.25" x14ac:dyDescent="0.25">
      <c r="A33" s="480" t="s">
        <v>1131</v>
      </c>
      <c r="B33" s="479" t="s">
        <v>1130</v>
      </c>
      <c r="C33" s="478">
        <f>E33</f>
        <v>264.5</v>
      </c>
      <c r="D33" s="478">
        <v>0</v>
      </c>
      <c r="E33" s="478">
        <v>264.5</v>
      </c>
      <c r="F33" s="478">
        <f>H33</f>
        <v>200</v>
      </c>
      <c r="G33" s="478">
        <v>0</v>
      </c>
      <c r="H33" s="478">
        <v>200</v>
      </c>
      <c r="I33" s="478">
        <f>K33</f>
        <v>200</v>
      </c>
      <c r="J33" s="477">
        <v>0</v>
      </c>
      <c r="K33" s="477">
        <v>200</v>
      </c>
    </row>
    <row r="34" spans="1:11" ht="15.75" x14ac:dyDescent="0.25">
      <c r="A34" s="476"/>
      <c r="B34" s="475"/>
      <c r="C34" s="474"/>
      <c r="D34" s="474"/>
      <c r="E34" s="474"/>
      <c r="F34" s="474"/>
      <c r="G34" s="474"/>
      <c r="H34" s="474"/>
      <c r="I34" s="474"/>
      <c r="J34" s="474"/>
      <c r="K34" s="474"/>
    </row>
  </sheetData>
  <mergeCells count="14">
    <mergeCell ref="C8:K9"/>
    <mergeCell ref="C10:C11"/>
    <mergeCell ref="D10:E10"/>
    <mergeCell ref="F10:F11"/>
    <mergeCell ref="I1:K1"/>
    <mergeCell ref="I2:K2"/>
    <mergeCell ref="I4:K4"/>
    <mergeCell ref="G10:H10"/>
    <mergeCell ref="I10:I11"/>
    <mergeCell ref="J10:K10"/>
    <mergeCell ref="I3:K3"/>
    <mergeCell ref="A6:K6"/>
    <mergeCell ref="A8:A11"/>
    <mergeCell ref="B8:B11"/>
  </mergeCells>
  <pageMargins left="0.7" right="0.7" top="0.75" bottom="0.75" header="0.3" footer="0.3"/>
  <pageSetup paperSize="9" scale="63" orientation="landscape" r:id="rId1"/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19"/>
  <sheetViews>
    <sheetView tabSelected="1" view="pageBreakPreview" zoomScale="83" zoomScaleNormal="80" zoomScaleSheetLayoutView="83" workbookViewId="0">
      <selection activeCell="B2" sqref="B2"/>
    </sheetView>
  </sheetViews>
  <sheetFormatPr defaultRowHeight="15" x14ac:dyDescent="0.25"/>
  <cols>
    <col min="1" max="1" width="25" customWidth="1"/>
    <col min="2" max="2" width="39" customWidth="1"/>
    <col min="3" max="3" width="11.85546875" customWidth="1"/>
    <col min="4" max="4" width="12.140625" customWidth="1"/>
    <col min="5" max="5" width="11.5703125" customWidth="1"/>
  </cols>
  <sheetData>
    <row r="1" spans="1:5" x14ac:dyDescent="0.25">
      <c r="A1" s="1"/>
      <c r="B1" s="1"/>
      <c r="C1" s="541" t="s">
        <v>1004</v>
      </c>
      <c r="D1" s="541"/>
      <c r="E1" s="541"/>
    </row>
    <row r="2" spans="1:5" ht="25.5" customHeight="1" x14ac:dyDescent="0.25">
      <c r="A2" s="1"/>
      <c r="B2" s="36"/>
      <c r="C2" s="519" t="s">
        <v>516</v>
      </c>
      <c r="D2" s="519"/>
      <c r="E2" s="519"/>
    </row>
    <row r="3" spans="1:5" x14ac:dyDescent="0.25">
      <c r="A3" s="1"/>
      <c r="B3" s="37"/>
      <c r="C3" s="542" t="s">
        <v>470</v>
      </c>
      <c r="D3" s="542"/>
      <c r="E3" s="542"/>
    </row>
    <row r="4" spans="1:5" ht="15" customHeight="1" x14ac:dyDescent="0.25">
      <c r="A4" s="1"/>
      <c r="B4" s="432"/>
      <c r="C4" s="519" t="s">
        <v>1163</v>
      </c>
      <c r="D4" s="519"/>
      <c r="E4" s="519"/>
    </row>
    <row r="5" spans="1:5" ht="45" customHeight="1" x14ac:dyDescent="0.25">
      <c r="A5" s="529" t="s">
        <v>1000</v>
      </c>
      <c r="B5" s="529"/>
      <c r="C5" s="529"/>
      <c r="D5" s="529"/>
      <c r="E5" s="529"/>
    </row>
    <row r="6" spans="1:5" ht="23.25" customHeight="1" x14ac:dyDescent="0.25">
      <c r="A6" s="1"/>
      <c r="B6" s="530" t="s">
        <v>3</v>
      </c>
      <c r="C6" s="530"/>
      <c r="D6" s="530"/>
      <c r="E6" s="530"/>
    </row>
    <row r="7" spans="1:5" ht="71.25" x14ac:dyDescent="0.25">
      <c r="A7" s="16" t="s">
        <v>423</v>
      </c>
      <c r="B7" s="16" t="s">
        <v>424</v>
      </c>
      <c r="C7" s="16" t="s">
        <v>0</v>
      </c>
      <c r="D7" s="16" t="s">
        <v>2</v>
      </c>
      <c r="E7" s="16" t="s">
        <v>767</v>
      </c>
    </row>
    <row r="8" spans="1:5" hidden="1" x14ac:dyDescent="0.25">
      <c r="A8" s="17"/>
      <c r="B8" s="17"/>
      <c r="C8" s="17"/>
      <c r="D8" s="17"/>
      <c r="E8" s="17"/>
    </row>
    <row r="9" spans="1:5" ht="45" x14ac:dyDescent="0.25">
      <c r="A9" s="18" t="s">
        <v>425</v>
      </c>
      <c r="B9" s="21" t="s">
        <v>426</v>
      </c>
      <c r="C9" s="23">
        <f>C10</f>
        <v>9977.85699999996</v>
      </c>
      <c r="D9" s="23">
        <f>D10</f>
        <v>2.3283064365386963E-10</v>
      </c>
      <c r="E9" s="23">
        <f>E10</f>
        <v>0</v>
      </c>
    </row>
    <row r="10" spans="1:5" ht="30" x14ac:dyDescent="0.25">
      <c r="A10" s="18" t="s">
        <v>4</v>
      </c>
      <c r="B10" s="21" t="s">
        <v>427</v>
      </c>
      <c r="C10" s="23">
        <f>(C14+C15)</f>
        <v>9977.85699999996</v>
      </c>
      <c r="D10" s="23">
        <f>(D14+D15)</f>
        <v>2.3283064365386963E-10</v>
      </c>
      <c r="E10" s="23">
        <f>(E14+E15)</f>
        <v>0</v>
      </c>
    </row>
    <row r="11" spans="1:5" ht="34.5" customHeight="1" x14ac:dyDescent="0.25">
      <c r="A11" s="17" t="s">
        <v>428</v>
      </c>
      <c r="B11" s="22" t="s">
        <v>429</v>
      </c>
      <c r="C11" s="24">
        <f t="shared" ref="C11:E12" si="0">C12</f>
        <v>-846888.4</v>
      </c>
      <c r="D11" s="24">
        <f t="shared" si="0"/>
        <v>-782885.39999999991</v>
      </c>
      <c r="E11" s="24">
        <f t="shared" si="0"/>
        <v>-746822.5</v>
      </c>
    </row>
    <row r="12" spans="1:5" ht="30" x14ac:dyDescent="0.25">
      <c r="A12" s="17" t="s">
        <v>430</v>
      </c>
      <c r="B12" s="22" t="s">
        <v>431</v>
      </c>
      <c r="C12" s="24">
        <f t="shared" si="0"/>
        <v>-846888.4</v>
      </c>
      <c r="D12" s="24">
        <f t="shared" si="0"/>
        <v>-782885.39999999991</v>
      </c>
      <c r="E12" s="24">
        <f t="shared" si="0"/>
        <v>-746822.5</v>
      </c>
    </row>
    <row r="13" spans="1:5" ht="30" x14ac:dyDescent="0.25">
      <c r="A13" s="17" t="s">
        <v>432</v>
      </c>
      <c r="B13" s="22" t="s">
        <v>433</v>
      </c>
      <c r="C13" s="24">
        <f>C14</f>
        <v>-846888.4</v>
      </c>
      <c r="D13" s="24">
        <f>D14</f>
        <v>-782885.39999999991</v>
      </c>
      <c r="E13" s="24">
        <f>E14</f>
        <v>-746822.5</v>
      </c>
    </row>
    <row r="14" spans="1:5" ht="45" x14ac:dyDescent="0.25">
      <c r="A14" s="17" t="s">
        <v>743</v>
      </c>
      <c r="B14" s="22" t="s">
        <v>1059</v>
      </c>
      <c r="C14" s="24">
        <f>'Приложение 1'!E189*-1</f>
        <v>-846888.4</v>
      </c>
      <c r="D14" s="24">
        <f>'Приложение 1'!H189*-1</f>
        <v>-782885.39999999991</v>
      </c>
      <c r="E14" s="24">
        <f>'Приложение 1'!K189*-1</f>
        <v>-746822.5</v>
      </c>
    </row>
    <row r="15" spans="1:5" ht="30" customHeight="1" x14ac:dyDescent="0.25">
      <c r="A15" s="17" t="s">
        <v>434</v>
      </c>
      <c r="B15" s="22" t="s">
        <v>435</v>
      </c>
      <c r="C15" s="24">
        <f>C16</f>
        <v>856866.25699999998</v>
      </c>
      <c r="D15" s="24">
        <f>D18</f>
        <v>782885.40000000014</v>
      </c>
      <c r="E15" s="24">
        <f>E18</f>
        <v>746822.5</v>
      </c>
    </row>
    <row r="16" spans="1:5" ht="30" x14ac:dyDescent="0.25">
      <c r="A16" s="17" t="s">
        <v>436</v>
      </c>
      <c r="B16" s="22" t="s">
        <v>437</v>
      </c>
      <c r="C16" s="24">
        <f>C17</f>
        <v>856866.25699999998</v>
      </c>
      <c r="D16" s="24">
        <f>D18</f>
        <v>782885.40000000014</v>
      </c>
      <c r="E16" s="24">
        <f>E18</f>
        <v>746822.5</v>
      </c>
    </row>
    <row r="17" spans="1:5" ht="30" x14ac:dyDescent="0.25">
      <c r="A17" s="17" t="s">
        <v>438</v>
      </c>
      <c r="B17" s="22" t="s">
        <v>439</v>
      </c>
      <c r="C17" s="24">
        <f>C18</f>
        <v>856866.25699999998</v>
      </c>
      <c r="D17" s="24">
        <f>D18</f>
        <v>782885.40000000014</v>
      </c>
      <c r="E17" s="24">
        <f>E18</f>
        <v>746822.5</v>
      </c>
    </row>
    <row r="18" spans="1:5" ht="45" x14ac:dyDescent="0.25">
      <c r="A18" s="17" t="s">
        <v>744</v>
      </c>
      <c r="B18" s="22" t="s">
        <v>1058</v>
      </c>
      <c r="C18" s="24">
        <f>'Приложение 2'!F599</f>
        <v>856866.25699999998</v>
      </c>
      <c r="D18" s="24">
        <f>'Приложение 2'!I599+9378.5-12.2</f>
        <v>782885.40000000014</v>
      </c>
      <c r="E18" s="24">
        <f>'Приложение 2'!L599+25630</f>
        <v>746822.5</v>
      </c>
    </row>
    <row r="19" spans="1:5" ht="27" customHeight="1" x14ac:dyDescent="0.25">
      <c r="A19" s="19"/>
      <c r="B19" s="20" t="s">
        <v>421</v>
      </c>
      <c r="C19" s="25">
        <f>C9</f>
        <v>9977.85699999996</v>
      </c>
      <c r="D19" s="25">
        <f>D9</f>
        <v>2.3283064365386963E-10</v>
      </c>
      <c r="E19" s="25">
        <f>E9</f>
        <v>0</v>
      </c>
    </row>
  </sheetData>
  <mergeCells count="6">
    <mergeCell ref="A5:E5"/>
    <mergeCell ref="B6:E6"/>
    <mergeCell ref="C4:E4"/>
    <mergeCell ref="C1:E1"/>
    <mergeCell ref="C3:E3"/>
    <mergeCell ref="C2:E2"/>
  </mergeCells>
  <pageMargins left="0.98425196850393704" right="0.19685039370078741" top="0.74803149606299213" bottom="0.74803149606299213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Приложение 1</vt:lpstr>
      <vt:lpstr>Приложение 2</vt:lpstr>
      <vt:lpstr>Приложение 3 </vt:lpstr>
      <vt:lpstr>приложение 4</vt:lpstr>
      <vt:lpstr>Приложение 5</vt:lpstr>
      <vt:lpstr>Приложение 6</vt:lpstr>
      <vt:lpstr>'Приложение 1'!Область_печати</vt:lpstr>
      <vt:lpstr>'Приложение 2'!Область_печати</vt:lpstr>
      <vt:lpstr>'Приложение 3 '!Область_печати</vt:lpstr>
      <vt:lpstr>'Приложение 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2022-02-24T03:50:19Z</cp:lastPrinted>
  <dcterms:created xsi:type="dcterms:W3CDTF">2019-10-23T10:00:46Z</dcterms:created>
  <dcterms:modified xsi:type="dcterms:W3CDTF">2022-02-24T03:50:47Z</dcterms:modified>
</cp:coreProperties>
</file>